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NRF\Desktop\2026년도 글로벌인문사회융합연구지원사업(총괄)\6. 신규과제 공고\"/>
    </mc:Choice>
  </mc:AlternateContent>
  <xr:revisionPtr revIDLastSave="0" documentId="13_ncr:1_{8797E984-71BE-4751-AF2B-A2771F784601}" xr6:coauthVersionLast="47" xr6:coauthVersionMax="47" xr10:uidLastSave="{00000000-0000-0000-0000-000000000000}"/>
  <workbookProtection lockStructure="1"/>
  <bookViews>
    <workbookView xWindow="2730" yWindow="3150" windowWidth="35290" windowHeight="16400" activeTab="1" xr2:uid="{00000000-000D-0000-FFFF-FFFF00000000}"/>
  </bookViews>
  <sheets>
    <sheet name="국제공동연구개발비 계상 ○" sheetId="1" r:id="rId1"/>
    <sheet name="국제공동연구개발비 계상 X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G18" i="3"/>
  <c r="G16" i="3" s="1"/>
  <c r="G17" i="3" s="1"/>
  <c r="G20" i="3" s="1"/>
  <c r="F18" i="3"/>
  <c r="F16" i="3" s="1"/>
  <c r="F17" i="3" s="1"/>
  <c r="F20" i="3" s="1"/>
  <c r="E18" i="3"/>
  <c r="E16" i="3" s="1"/>
  <c r="E17" i="3" s="1"/>
  <c r="E20" i="3" s="1"/>
  <c r="D18" i="3"/>
  <c r="D16" i="3" s="1"/>
  <c r="D17" i="3" s="1"/>
  <c r="D20" i="3" s="1"/>
  <c r="C18" i="3"/>
  <c r="C16" i="3" s="1"/>
  <c r="C17" i="3" s="1"/>
  <c r="C20" i="3" s="1"/>
  <c r="D10" i="3"/>
  <c r="E9" i="3"/>
  <c r="E10" i="3" s="1"/>
  <c r="G21" i="3" l="1"/>
  <c r="C21" i="3"/>
  <c r="D21" i="3"/>
  <c r="F21" i="3"/>
  <c r="E21" i="3"/>
  <c r="L16" i="3"/>
  <c r="L18" i="3" s="1"/>
  <c r="F9" i="3"/>
  <c r="F10" i="3" s="1"/>
  <c r="C10" i="3" s="1"/>
  <c r="C20" i="1"/>
  <c r="C21" i="1" s="1"/>
  <c r="C23" i="1" s="1"/>
  <c r="C26" i="1" s="1"/>
  <c r="C19" i="1" l="1"/>
  <c r="C22" i="1" s="1"/>
  <c r="C24" i="1" s="1"/>
  <c r="C25" i="1" s="1"/>
  <c r="C27" i="1" s="1"/>
  <c r="G19" i="1"/>
  <c r="G17" i="1" s="1"/>
  <c r="G18" i="1" s="1"/>
  <c r="G23" i="1" s="1"/>
  <c r="G27" i="1" s="1"/>
  <c r="D17" i="1" l="1"/>
  <c r="D18" i="1" s="1"/>
  <c r="D23" i="1" s="1"/>
  <c r="D27" i="1" s="1"/>
  <c r="E19" i="1"/>
  <c r="E17" i="1" s="1"/>
  <c r="E18" i="1" s="1"/>
  <c r="E23" i="1" s="1"/>
  <c r="E27" i="1" s="1"/>
  <c r="F19" i="1"/>
  <c r="F17" i="1" s="1"/>
  <c r="F18" i="1" s="1"/>
  <c r="F23" i="1" s="1"/>
  <c r="F27" i="1" s="1"/>
  <c r="D10" i="1"/>
  <c r="E9" i="1"/>
  <c r="F9" i="1" l="1"/>
  <c r="E10" i="1"/>
  <c r="L21" i="1" s="1"/>
  <c r="C17" i="1"/>
  <c r="C18" i="1" s="1"/>
  <c r="L23" i="1" l="1"/>
  <c r="F10" i="1"/>
  <c r="C10" i="1" l="1"/>
</calcChain>
</file>

<file path=xl/sharedStrings.xml><?xml version="1.0" encoding="utf-8"?>
<sst xmlns="http://schemas.openxmlformats.org/spreadsheetml/2006/main" count="81" uniqueCount="50">
  <si>
    <t>직접비 (계산값)</t>
  </si>
  <si>
    <t>간접비 (계산값)</t>
  </si>
  <si>
    <t>(단위 : 천원)</t>
    <phoneticPr fontId="2" type="noConversion"/>
  </si>
  <si>
    <t>참여연구소①</t>
    <phoneticPr fontId="2" type="noConversion"/>
  </si>
  <si>
    <t>참여연구소②</t>
    <phoneticPr fontId="2" type="noConversion"/>
  </si>
  <si>
    <t>참여연구소③</t>
    <phoneticPr fontId="2" type="noConversion"/>
  </si>
  <si>
    <t>직접비</t>
    <phoneticPr fontId="2" type="noConversion"/>
  </si>
  <si>
    <t>고시비율 적용 간접비</t>
    <phoneticPr fontId="2" type="noConversion"/>
  </si>
  <si>
    <t>①총사업비 (입력값)</t>
    <phoneticPr fontId="2" type="noConversion"/>
  </si>
  <si>
    <t>②고시비율 (입력값, %)</t>
    <phoneticPr fontId="2" type="noConversion"/>
  </si>
  <si>
    <t>주관 및 참여 연구소 구분</t>
    <phoneticPr fontId="2" type="noConversion"/>
  </si>
  <si>
    <t>계산값 기준</t>
    <phoneticPr fontId="2" type="noConversion"/>
  </si>
  <si>
    <t>구  분</t>
    <phoneticPr fontId="2" type="noConversion"/>
  </si>
  <si>
    <r>
      <t>천원 단위 기준</t>
    </r>
    <r>
      <rPr>
        <b/>
        <sz val="16"/>
        <rFont val="맑은 고딕"/>
        <family val="3"/>
        <charset val="129"/>
        <scheme val="minor"/>
      </rPr>
      <t>(연구계획서 작성 금액)</t>
    </r>
    <phoneticPr fontId="2" type="noConversion"/>
  </si>
  <si>
    <r>
      <t xml:space="preserve">주관연구소
</t>
    </r>
    <r>
      <rPr>
        <b/>
        <sz val="12"/>
        <color theme="0"/>
        <rFont val="맑은 고딕"/>
        <family val="3"/>
        <charset val="129"/>
        <scheme val="minor"/>
      </rPr>
      <t>(우선배정 연구비 포함)</t>
    </r>
    <phoneticPr fontId="2" type="noConversion"/>
  </si>
  <si>
    <t>연구비
계상 시
참고용
데이터</t>
    <phoneticPr fontId="2" type="noConversion"/>
  </si>
  <si>
    <t>연구
계획에
따라
입력 및
계상</t>
    <phoneticPr fontId="2" type="noConversion"/>
  </si>
  <si>
    <t>④ 연구소별 배분 연구비 총액(입력값)</t>
    <phoneticPr fontId="2" type="noConversion"/>
  </si>
  <si>
    <t>직접비 배분가용액</t>
  </si>
  <si>
    <t>참여연구소④</t>
    <phoneticPr fontId="2" type="noConversion"/>
  </si>
  <si>
    <t>기준</t>
  </si>
  <si>
    <t>계산값</t>
  </si>
  <si>
    <t>간접비를 제외한
 연구비의 20%</t>
    <phoneticPr fontId="2" type="noConversion"/>
  </si>
  <si>
    <r>
      <t xml:space="preserve">글로벌인문사회융합연구지원사업 연구소지원형(컨소시엄형) 연구비 계산기(참고용)
</t>
    </r>
    <r>
      <rPr>
        <sz val="16"/>
        <color theme="1"/>
        <rFont val="HY견고딕"/>
        <family val="1"/>
        <charset val="129"/>
      </rPr>
      <t>※ 본 내용은</t>
    </r>
    <r>
      <rPr>
        <sz val="16"/>
        <color rgb="FFFF0000"/>
        <rFont val="HY견고딕"/>
        <family val="1"/>
        <charset val="129"/>
      </rPr>
      <t xml:space="preserve"> 참고용</t>
    </r>
    <r>
      <rPr>
        <sz val="16"/>
        <color theme="1"/>
        <rFont val="HY견고딕"/>
        <family val="1"/>
        <charset val="129"/>
      </rPr>
      <t xml:space="preserve">으로 제공하는 것이며, 연구계획서 작성에 대해서는 </t>
    </r>
    <r>
      <rPr>
        <sz val="16"/>
        <color rgb="FFFF0000"/>
        <rFont val="HY견고딕"/>
        <family val="1"/>
        <charset val="129"/>
      </rPr>
      <t>연구소와 주관기관 이중 검토 필수</t>
    </r>
    <phoneticPr fontId="2" type="noConversion"/>
  </si>
  <si>
    <t>⑤ 국제공동연구개발비(입력값)</t>
    <phoneticPr fontId="2" type="noConversion"/>
  </si>
  <si>
    <t>⑥ 대학별 간접비 고시비율(입력값)</t>
    <phoneticPr fontId="2" type="noConversion"/>
  </si>
  <si>
    <t>⑦ 배분 확정 직접비(입력값)</t>
    <phoneticPr fontId="2" type="noConversion"/>
  </si>
  <si>
    <t>직접비(국제공동연구개발비 제외)</t>
    <phoneticPr fontId="2" type="noConversion"/>
  </si>
  <si>
    <t>고시비율 적용 간접비
(국제공동연구개발비 제외)</t>
    <phoneticPr fontId="2" type="noConversion"/>
  </si>
  <si>
    <t xml:space="preserve"> </t>
    <phoneticPr fontId="2" type="noConversion"/>
  </si>
  <si>
    <r>
      <rPr>
        <b/>
        <sz val="20"/>
        <rFont val="맑은 고딕"/>
        <family val="3"/>
        <charset val="129"/>
      </rPr>
      <t>③</t>
    </r>
    <r>
      <rPr>
        <b/>
        <sz val="11.8"/>
        <rFont val="맑은 고딕"/>
        <family val="3"/>
        <charset val="129"/>
      </rPr>
      <t xml:space="preserve"> </t>
    </r>
    <r>
      <rPr>
        <b/>
        <sz val="20"/>
        <rFont val="맑은 고딕"/>
        <family val="3"/>
        <charset val="129"/>
        <scheme val="minor"/>
      </rPr>
      <t>주관연구소 우선배정 연구비</t>
    </r>
    <phoneticPr fontId="2" type="noConversion"/>
  </si>
  <si>
    <t>참여연구소④(해외)</t>
    <phoneticPr fontId="2" type="noConversion"/>
  </si>
  <si>
    <r>
      <rPr>
        <b/>
        <sz val="18"/>
        <color theme="1"/>
        <rFont val="맑은 고딕"/>
        <family val="3"/>
        <charset val="129"/>
      </rPr>
      <t>⑧</t>
    </r>
    <r>
      <rPr>
        <b/>
        <sz val="18"/>
        <color theme="1"/>
        <rFont val="맑은 고딕"/>
        <family val="3"/>
        <charset val="129"/>
        <scheme val="minor"/>
      </rPr>
      <t xml:space="preserve"> 배분 확정 간접비</t>
    </r>
    <phoneticPr fontId="2" type="noConversion"/>
  </si>
  <si>
    <t>참고</t>
    <phoneticPr fontId="2" type="noConversion"/>
  </si>
  <si>
    <t>999로 나오는 경우, 직접비 1원 가산</t>
    <phoneticPr fontId="2" type="noConversion"/>
  </si>
  <si>
    <t>비고</t>
    <phoneticPr fontId="2" type="noConversion"/>
  </si>
  <si>
    <t>간접비(소수점 조정)</t>
    <phoneticPr fontId="2" type="noConversion"/>
  </si>
  <si>
    <t>해당 표는 '주관연구소 우선 
배정 연구비' 산출을 위한 것이므로, 실제 신청연구비가 아님</t>
    <phoneticPr fontId="2" type="noConversion"/>
  </si>
  <si>
    <r>
      <t xml:space="preserve">국제공동연구개발비 적용 간접비와 </t>
    </r>
    <r>
      <rPr>
        <b/>
        <sz val="18"/>
        <color theme="1"/>
        <rFont val="맑은 고딕"/>
        <family val="3"/>
        <charset val="129"/>
      </rPr>
      <t>④</t>
    </r>
    <r>
      <rPr>
        <b/>
        <sz val="10.6"/>
        <color theme="1"/>
        <rFont val="맑은 고딕"/>
        <family val="3"/>
        <charset val="129"/>
      </rPr>
      <t xml:space="preserve"> </t>
    </r>
    <r>
      <rPr>
        <b/>
        <sz val="18"/>
        <color theme="1"/>
        <rFont val="맑은 고딕"/>
        <family val="3"/>
        <charset val="129"/>
        <scheme val="minor"/>
      </rPr>
      <t>간 차액</t>
    </r>
    <phoneticPr fontId="2" type="noConversion"/>
  </si>
  <si>
    <r>
      <rPr>
        <b/>
        <sz val="18"/>
        <color theme="1"/>
        <rFont val="맑은 고딕"/>
        <family val="3"/>
        <charset val="129"/>
      </rPr>
      <t>⑩</t>
    </r>
    <r>
      <rPr>
        <b/>
        <sz val="18"/>
        <color theme="1"/>
        <rFont val="맑은 고딕"/>
        <family val="3"/>
        <charset val="129"/>
        <scheme val="minor"/>
      </rPr>
      <t>총 연구비 합계</t>
    </r>
    <phoneticPr fontId="2" type="noConversion"/>
  </si>
  <si>
    <r>
      <t>⑨ 주관연구소 확정 직접비</t>
    </r>
    <r>
      <rPr>
        <sz val="18"/>
        <color theme="1"/>
        <rFont val="맑은 고딕"/>
        <family val="3"/>
        <charset val="129"/>
        <scheme val="minor"/>
      </rPr>
      <t xml:space="preserve">(차액을 </t>
    </r>
    <r>
      <rPr>
        <sz val="18"/>
        <color theme="1"/>
        <rFont val="맑은 고딕"/>
        <family val="3"/>
        <charset val="129"/>
      </rPr>
      <t>⑦</t>
    </r>
    <r>
      <rPr>
        <sz val="18"/>
        <color theme="1"/>
        <rFont val="맑은 고딕"/>
        <family val="3"/>
        <charset val="129"/>
        <scheme val="minor"/>
      </rPr>
      <t>에 합산한 금액)</t>
    </r>
    <phoneticPr fontId="2" type="noConversion"/>
  </si>
  <si>
    <r>
      <rPr>
        <b/>
        <sz val="18"/>
        <color theme="1"/>
        <rFont val="맑은 고딕"/>
        <family val="3"/>
        <charset val="129"/>
      </rPr>
      <t>⑤</t>
    </r>
    <r>
      <rPr>
        <b/>
        <sz val="18"/>
        <color theme="1"/>
        <rFont val="맑은 고딕"/>
        <family val="3"/>
        <charset val="129"/>
        <scheme val="minor"/>
      </rPr>
      <t xml:space="preserve"> 대학별 간접비 고시비율(입력값)</t>
    </r>
    <phoneticPr fontId="2" type="noConversion"/>
  </si>
  <si>
    <r>
      <rPr>
        <b/>
        <sz val="18"/>
        <color theme="1"/>
        <rFont val="맑은 고딕"/>
        <family val="3"/>
        <charset val="129"/>
      </rPr>
      <t>⑦</t>
    </r>
    <r>
      <rPr>
        <b/>
        <sz val="18"/>
        <color theme="1"/>
        <rFont val="맑은 고딕"/>
        <family val="3"/>
        <charset val="129"/>
        <scheme val="minor"/>
      </rPr>
      <t xml:space="preserve"> 배분 확정 간접비</t>
    </r>
    <phoneticPr fontId="2" type="noConversion"/>
  </si>
  <si>
    <r>
      <rPr>
        <b/>
        <sz val="20"/>
        <color theme="1"/>
        <rFont val="맑은 고딕"/>
        <family val="3"/>
        <charset val="129"/>
      </rPr>
      <t>⑧</t>
    </r>
    <r>
      <rPr>
        <b/>
        <sz val="10.6"/>
        <color theme="1"/>
        <rFont val="맑은 고딕"/>
        <family val="3"/>
        <charset val="129"/>
      </rPr>
      <t xml:space="preserve"> </t>
    </r>
    <r>
      <rPr>
        <b/>
        <sz val="18"/>
        <color theme="1"/>
        <rFont val="맑은 고딕"/>
        <family val="3"/>
        <charset val="129"/>
        <scheme val="minor"/>
      </rPr>
      <t>총 연구비 합계</t>
    </r>
    <phoneticPr fontId="2" type="noConversion"/>
  </si>
  <si>
    <r>
      <rPr>
        <b/>
        <sz val="18"/>
        <color theme="1"/>
        <rFont val="맑은 고딕"/>
        <family val="3"/>
        <charset val="129"/>
      </rPr>
      <t>⑥</t>
    </r>
    <r>
      <rPr>
        <b/>
        <sz val="18"/>
        <color theme="1"/>
        <rFont val="맑은 고딕"/>
        <family val="3"/>
        <charset val="129"/>
        <scheme val="minor"/>
      </rPr>
      <t xml:space="preserve"> 배분 확정 직접비(입력값)</t>
    </r>
    <phoneticPr fontId="2" type="noConversion"/>
  </si>
  <si>
    <t xml:space="preserve"> </t>
    <phoneticPr fontId="2" type="noConversion"/>
  </si>
  <si>
    <t>⑧ 주관연구소 확정 간접비</t>
    <phoneticPr fontId="2" type="noConversion"/>
  </si>
  <si>
    <t>(단위 : 원)</t>
    <phoneticPr fontId="2" type="noConversion"/>
  </si>
  <si>
    <r>
      <rPr>
        <b/>
        <sz val="24"/>
        <color rgb="FFFFC000"/>
        <rFont val="맑은 고딕"/>
        <family val="3"/>
        <charset val="129"/>
        <scheme val="minor"/>
      </rPr>
      <t xml:space="preserve">&lt; 컨소시엄형 연구비 계산기 사용방법 &gt;
</t>
    </r>
    <r>
      <rPr>
        <sz val="20"/>
        <color theme="1"/>
        <rFont val="맑은 고딕"/>
        <family val="2"/>
        <scheme val="minor"/>
      </rPr>
      <t xml:space="preserve">
</t>
    </r>
    <r>
      <rPr>
        <sz val="16"/>
        <color theme="1"/>
        <rFont val="맑은 고딕"/>
        <family val="3"/>
        <charset val="129"/>
        <scheme val="minor"/>
      </rPr>
      <t xml:space="preserve">※ 음영부분은 별도 수정이 불가
※ 상기 내용은 참고용으로 제공하는 것이며, 연구계획서 작성 시 연구소와 주관기관의 이중 검토 필수 
</t>
    </r>
    <r>
      <rPr>
        <sz val="20"/>
        <color theme="1"/>
        <rFont val="맑은 고딕"/>
        <family val="3"/>
        <charset val="129"/>
      </rPr>
      <t xml:space="preserve">① </t>
    </r>
    <r>
      <rPr>
        <b/>
        <sz val="20"/>
        <color rgb="FF0045D0"/>
        <rFont val="맑은 고딕"/>
        <family val="3"/>
        <charset val="129"/>
      </rPr>
      <t>신청하고자 하는 총 사업비</t>
    </r>
    <r>
      <rPr>
        <sz val="20"/>
        <color theme="1"/>
        <rFont val="맑은 고딕"/>
        <family val="3"/>
        <charset val="129"/>
      </rPr>
      <t xml:space="preserve">를 입력(컨소시엄 연차별 전체 사업비 확인 요망) </t>
    </r>
    <r>
      <rPr>
        <sz val="18"/>
        <color rgb="FF3333FF"/>
        <rFont val="맑은 고딕"/>
        <family val="3"/>
        <charset val="129"/>
      </rPr>
      <t>1차·6차년도 10억원 / 2~5차년도 연 20억원</t>
    </r>
    <r>
      <rPr>
        <sz val="20"/>
        <color theme="1"/>
        <rFont val="맑은 고딕"/>
        <family val="3"/>
        <charset val="129"/>
      </rPr>
      <t xml:space="preserve">
② 주관연구소 소속 주관연구기관의 간접비 고시비율 입력</t>
    </r>
    <r>
      <rPr>
        <sz val="20"/>
        <color theme="1"/>
        <rFont val="맑은 고딕"/>
        <family val="3"/>
        <charset val="129"/>
        <scheme val="minor"/>
      </rPr>
      <t xml:space="preserve">
</t>
    </r>
    <r>
      <rPr>
        <sz val="20"/>
        <color theme="1"/>
        <rFont val="맑은 고딕"/>
        <family val="3"/>
        <charset val="129"/>
      </rPr>
      <t xml:space="preserve">③ </t>
    </r>
    <r>
      <rPr>
        <b/>
        <sz val="20"/>
        <color rgb="FF0045D0"/>
        <rFont val="맑은 고딕"/>
        <family val="3"/>
        <charset val="129"/>
      </rPr>
      <t>주관연구소 우선배정 연구비</t>
    </r>
    <r>
      <rPr>
        <sz val="20"/>
        <color theme="1"/>
        <rFont val="맑은 고딕"/>
        <family val="3"/>
        <charset val="129"/>
      </rPr>
      <t xml:space="preserve"> 확인 
④ 컨소시엄 총 사업비를 고려하여</t>
    </r>
    <r>
      <rPr>
        <b/>
        <sz val="20"/>
        <color rgb="FF0045D0"/>
        <rFont val="맑은 고딕"/>
        <family val="3"/>
        <charset val="129"/>
      </rPr>
      <t xml:space="preserve"> 연구소별 배분 연구비 총액 초안 </t>
    </r>
    <r>
      <rPr>
        <sz val="20"/>
        <color theme="1"/>
        <rFont val="맑은 고딕"/>
        <family val="3"/>
        <charset val="129"/>
      </rPr>
      <t xml:space="preserve">작성 
</t>
    </r>
    <r>
      <rPr>
        <sz val="18"/>
        <color theme="1"/>
        <rFont val="맑은 고딕"/>
        <family val="3"/>
        <charset val="129"/>
      </rPr>
      <t xml:space="preserve"> </t>
    </r>
    <r>
      <rPr>
        <sz val="16"/>
        <color rgb="FFFF0000"/>
        <rFont val="맑은 고딕"/>
        <family val="3"/>
        <charset val="129"/>
      </rPr>
      <t xml:space="preserve">※ 주관연구소의 경우, 우선배정 연구비 및 국제공동연구개발비 포함하여 초안 작성 </t>
    </r>
    <r>
      <rPr>
        <sz val="16"/>
        <color theme="1"/>
        <rFont val="맑은 고딕"/>
        <family val="3"/>
        <charset val="129"/>
      </rPr>
      <t xml:space="preserve">
</t>
    </r>
    <r>
      <rPr>
        <sz val="22"/>
        <color theme="1"/>
        <rFont val="맑은 고딕"/>
        <family val="3"/>
        <charset val="129"/>
      </rPr>
      <t>⑤</t>
    </r>
    <r>
      <rPr>
        <sz val="20"/>
        <color theme="1"/>
        <rFont val="맑은 고딕"/>
        <family val="3"/>
        <charset val="129"/>
      </rPr>
      <t xml:space="preserve"> 국제공동연구개발비 입력은</t>
    </r>
    <r>
      <rPr>
        <b/>
        <sz val="20"/>
        <color theme="1"/>
        <rFont val="맑은 고딕"/>
        <family val="3"/>
        <charset val="129"/>
      </rPr>
      <t xml:space="preserve"> 주관연구소 내역에만 입력</t>
    </r>
    <r>
      <rPr>
        <sz val="16"/>
        <color theme="1"/>
        <rFont val="맑은 고딕"/>
        <family val="3"/>
        <charset val="129"/>
      </rPr>
      <t xml:space="preserve">
 ※ 국제공동연구개발비는 </t>
    </r>
    <r>
      <rPr>
        <sz val="16"/>
        <color rgb="FFFF0000"/>
        <rFont val="맑은 고딕"/>
        <family val="3"/>
        <charset val="129"/>
      </rPr>
      <t>해외연구기관으로 가는 직접비와 해외연구기관 간접비(필요시) 포함하여 계상</t>
    </r>
    <r>
      <rPr>
        <sz val="16"/>
        <color theme="1"/>
        <rFont val="맑은 고딕"/>
        <family val="3"/>
        <charset val="129"/>
      </rPr>
      <t xml:space="preserve">(해외기관 간접비 제한의 경우 신청요강 35~36p 참고)  
 ※ 간접비 계산: </t>
    </r>
    <r>
      <rPr>
        <b/>
        <sz val="16"/>
        <color theme="1"/>
        <rFont val="맑은 고딕"/>
        <family val="3"/>
        <charset val="129"/>
      </rPr>
      <t>직접비(국제공동연구개발비 제외)</t>
    </r>
    <r>
      <rPr>
        <sz val="16"/>
        <color theme="1"/>
        <rFont val="맑은 고딕"/>
        <family val="3"/>
        <charset val="129"/>
      </rPr>
      <t xml:space="preserve"> x 기관별 간접비 고시비율   
</t>
    </r>
    <r>
      <rPr>
        <sz val="20"/>
        <color theme="1"/>
        <rFont val="맑은 고딕"/>
        <family val="3"/>
        <charset val="129"/>
      </rPr>
      <t xml:space="preserve">⑥ </t>
    </r>
    <r>
      <rPr>
        <sz val="20"/>
        <color theme="1"/>
        <rFont val="맑은 고딕"/>
        <family val="2"/>
        <scheme val="minor"/>
      </rPr>
      <t xml:space="preserve">주관 및 참여연구소 소속기관별 간접비 고시비율 입력
</t>
    </r>
    <r>
      <rPr>
        <sz val="20"/>
        <color theme="1"/>
        <rFont val="맑은 고딕"/>
        <family val="3"/>
        <charset val="129"/>
      </rPr>
      <t xml:space="preserve">⑦ </t>
    </r>
    <r>
      <rPr>
        <b/>
        <sz val="20"/>
        <color rgb="FFFF0000"/>
        <rFont val="맑은 고딕"/>
        <family val="3"/>
        <charset val="129"/>
      </rPr>
      <t>배분 확정 직접비 입력</t>
    </r>
    <r>
      <rPr>
        <b/>
        <sz val="20"/>
        <color theme="1"/>
        <rFont val="맑은 고딕"/>
        <family val="3"/>
        <charset val="129"/>
      </rPr>
      <t xml:space="preserve">: 참여연구소는 산출된 </t>
    </r>
    <r>
      <rPr>
        <b/>
        <sz val="20"/>
        <color rgb="FF0045D0"/>
        <rFont val="맑은 고딕"/>
        <family val="3"/>
        <charset val="129"/>
      </rPr>
      <t xml:space="preserve">직접비(19행)를 입력 </t>
    </r>
    <r>
      <rPr>
        <b/>
        <sz val="20"/>
        <color theme="1"/>
        <rFont val="맑은 고딕"/>
        <family val="3"/>
        <charset val="129"/>
      </rPr>
      <t>/ 주관연구소 확정 직접비는</t>
    </r>
    <r>
      <rPr>
        <b/>
        <sz val="20"/>
        <color rgb="FF0045D0"/>
        <rFont val="맑은 고딕"/>
        <family val="3"/>
        <charset val="129"/>
      </rPr>
      <t xml:space="preserve"> ⑨금액</t>
    </r>
    <r>
      <rPr>
        <b/>
        <sz val="20"/>
        <color theme="1"/>
        <rFont val="맑은 고딕"/>
        <family val="3"/>
        <charset val="129"/>
      </rPr>
      <t xml:space="preserve"> </t>
    </r>
    <r>
      <rPr>
        <b/>
        <sz val="20"/>
        <color rgb="FF0045D0"/>
        <rFont val="맑은 고딕"/>
        <family val="3"/>
        <charset val="129"/>
      </rPr>
      <t>확인</t>
    </r>
    <r>
      <rPr>
        <sz val="20"/>
        <color theme="1"/>
        <rFont val="맑은 고딕"/>
        <family val="3"/>
        <charset val="129"/>
      </rPr>
      <t xml:space="preserve">
⑧ 배분 확정 간접비 확인
⑨ </t>
    </r>
    <r>
      <rPr>
        <b/>
        <sz val="20"/>
        <color theme="1"/>
        <rFont val="맑은 고딕"/>
        <family val="3"/>
        <charset val="129"/>
      </rPr>
      <t xml:space="preserve">주관연구소 확정 직접비 </t>
    </r>
    <r>
      <rPr>
        <b/>
        <sz val="20"/>
        <color rgb="FF0045D0"/>
        <rFont val="맑은 고딕"/>
        <family val="3"/>
        <charset val="129"/>
      </rPr>
      <t>확인</t>
    </r>
    <r>
      <rPr>
        <sz val="20"/>
        <color theme="1"/>
        <rFont val="맑은 고딕"/>
        <family val="3"/>
        <charset val="129"/>
      </rPr>
      <t xml:space="preserve">
⑩ 총 연구비 합계 확인: 연구소별 확정 직접비와 간접비 총합이 </t>
    </r>
    <r>
      <rPr>
        <b/>
        <sz val="20"/>
        <color theme="1"/>
        <rFont val="맑은 고딕"/>
        <family val="3"/>
        <charset val="129"/>
      </rPr>
      <t>연구소별 배분 연구비 총액(④)</t>
    </r>
    <r>
      <rPr>
        <sz val="20"/>
        <color theme="1"/>
        <rFont val="맑은 고딕"/>
        <family val="3"/>
        <charset val="129"/>
      </rPr>
      <t xml:space="preserve"> 및</t>
    </r>
    <r>
      <rPr>
        <b/>
        <sz val="20"/>
        <color theme="1"/>
        <rFont val="맑은 고딕"/>
        <family val="3"/>
        <charset val="129"/>
      </rPr>
      <t xml:space="preserve"> 컨소시엄 연차별 전체 사업비와 일치</t>
    </r>
    <r>
      <rPr>
        <sz val="20"/>
        <color theme="1"/>
        <rFont val="맑은 고딕"/>
        <family val="3"/>
        <charset val="129"/>
      </rPr>
      <t xml:space="preserve">하는지 </t>
    </r>
    <r>
      <rPr>
        <b/>
        <sz val="20"/>
        <color rgb="FF0045D0"/>
        <rFont val="맑은 고딕"/>
        <family val="3"/>
        <charset val="129"/>
      </rPr>
      <t xml:space="preserve">확인 필수
 </t>
    </r>
    <r>
      <rPr>
        <sz val="18"/>
        <color theme="1"/>
        <rFont val="맑은 고딕"/>
        <family val="3"/>
        <charset val="129"/>
      </rPr>
      <t xml:space="preserve"> - [ex] (1차년도 컨소시엄 총 연구비) 주관연구소 연구비(⑨+⑧) + 참여연구소별 연구비(⑦+⑧) = 1,000,000,000원(10억원)</t>
    </r>
    <r>
      <rPr>
        <sz val="20"/>
        <color theme="1"/>
        <rFont val="맑은 고딕"/>
        <family val="3"/>
        <charset val="129"/>
        <scheme val="minor"/>
      </rPr>
      <t xml:space="preserve"> 
 </t>
    </r>
    <r>
      <rPr>
        <b/>
        <sz val="20"/>
        <color rgb="FFFF0000"/>
        <rFont val="맑은 고딕"/>
        <family val="3"/>
        <charset val="129"/>
        <scheme val="minor"/>
      </rPr>
      <t xml:space="preserve">★ 시스템(e-R&amp;D) 입력시 연차별 컨소시엄 총 사업비로 작성 필수
</t>
    </r>
    <r>
      <rPr>
        <sz val="20"/>
        <color theme="1"/>
        <rFont val="맑은 고딕"/>
        <family val="3"/>
        <charset val="129"/>
        <scheme val="minor"/>
      </rPr>
      <t xml:space="preserve">  - 연차별 컨소시엄 총 직접비=주관연구소 직접비(⑨) + 참여연구소별 직접비(⑦)
  - 연차별 컨소시엄 총 간접비=주관연구소 간접비(⑧) + 참여연구소별 간접비(⑧)</t>
    </r>
    <phoneticPr fontId="2" type="noConversion"/>
  </si>
  <si>
    <r>
      <rPr>
        <b/>
        <sz val="24"/>
        <color rgb="FFFFC000"/>
        <rFont val="맑은 고딕"/>
        <family val="3"/>
        <charset val="129"/>
        <scheme val="minor"/>
      </rPr>
      <t>&lt; 컨소시엄형 연구비 계산기 사용방법 &gt;</t>
    </r>
    <r>
      <rPr>
        <b/>
        <sz val="24"/>
        <color theme="8" tint="-0.249977111117893"/>
        <rFont val="맑은 고딕"/>
        <family val="3"/>
        <charset val="129"/>
        <scheme val="minor"/>
      </rPr>
      <t xml:space="preserve">
</t>
    </r>
    <r>
      <rPr>
        <sz val="20"/>
        <color theme="1"/>
        <rFont val="맑은 고딕"/>
        <family val="2"/>
        <scheme val="minor"/>
      </rPr>
      <t xml:space="preserve">
</t>
    </r>
    <r>
      <rPr>
        <sz val="16"/>
        <color theme="1"/>
        <rFont val="맑은 고딕"/>
        <family val="3"/>
        <charset val="129"/>
        <scheme val="minor"/>
      </rPr>
      <t xml:space="preserve">※ 음영부분은 별도 수정이 불가
※ 상기 내용은 참고용으로 제공하는 것이며, 연구계획서 작성 시 연구소와 주관기관의 이중 검토 필수 
</t>
    </r>
    <r>
      <rPr>
        <sz val="20"/>
        <color theme="1"/>
        <rFont val="맑은 고딕"/>
        <family val="3"/>
        <charset val="129"/>
      </rPr>
      <t xml:space="preserve">① </t>
    </r>
    <r>
      <rPr>
        <b/>
        <sz val="20"/>
        <color rgb="FF3333FF"/>
        <rFont val="맑은 고딕"/>
        <family val="3"/>
        <charset val="129"/>
      </rPr>
      <t>신청하고자 하는 총 사업비</t>
    </r>
    <r>
      <rPr>
        <sz val="20"/>
        <color theme="1"/>
        <rFont val="맑은 고딕"/>
        <family val="3"/>
        <charset val="129"/>
      </rPr>
      <t xml:space="preserve">를 입력(컨소시엄 연차별 전체 사업비 확인 요망) </t>
    </r>
    <r>
      <rPr>
        <sz val="16"/>
        <color rgb="FF3333FF"/>
        <rFont val="맑은 고딕"/>
        <family val="3"/>
        <charset val="129"/>
      </rPr>
      <t>1차·6차년도 10억원 / 2~5차년도 연 20억원</t>
    </r>
    <r>
      <rPr>
        <sz val="20"/>
        <color theme="1"/>
        <rFont val="맑은 고딕"/>
        <family val="3"/>
        <charset val="129"/>
      </rPr>
      <t xml:space="preserve">
② 주관연구소 소속 주관연구기관의 간접비 고시비율 입력</t>
    </r>
    <r>
      <rPr>
        <sz val="20"/>
        <color theme="1"/>
        <rFont val="맑은 고딕"/>
        <family val="3"/>
        <charset val="129"/>
        <scheme val="minor"/>
      </rPr>
      <t xml:space="preserve">
</t>
    </r>
    <r>
      <rPr>
        <sz val="20"/>
        <color theme="1"/>
        <rFont val="맑은 고딕"/>
        <family val="3"/>
        <charset val="129"/>
      </rPr>
      <t xml:space="preserve">③ </t>
    </r>
    <r>
      <rPr>
        <b/>
        <sz val="20"/>
        <color rgb="FF3333FF"/>
        <rFont val="맑은 고딕"/>
        <family val="3"/>
        <charset val="129"/>
      </rPr>
      <t>주관연구소 우선배정 연구비</t>
    </r>
    <r>
      <rPr>
        <sz val="20"/>
        <color theme="1"/>
        <rFont val="맑은 고딕"/>
        <family val="3"/>
        <charset val="129"/>
      </rPr>
      <t xml:space="preserve"> 확인 
④ 컨소시엄 총 사업비를 고려하여 연구소별 배분 연구비 총액 초안 작성 
</t>
    </r>
    <r>
      <rPr>
        <sz val="18"/>
        <color theme="1"/>
        <rFont val="맑은 고딕"/>
        <family val="3"/>
        <charset val="129"/>
      </rPr>
      <t xml:space="preserve"> </t>
    </r>
    <r>
      <rPr>
        <sz val="16"/>
        <color rgb="FFFF0000"/>
        <rFont val="맑은 고딕"/>
        <family val="3"/>
        <charset val="129"/>
      </rPr>
      <t xml:space="preserve">※ 주관연구소의 경우, 우선배정 연구비를 확인 및 포함하여 초안 작성 </t>
    </r>
    <r>
      <rPr>
        <sz val="16"/>
        <color theme="1"/>
        <rFont val="맑은 고딕"/>
        <family val="3"/>
        <charset val="129"/>
      </rPr>
      <t xml:space="preserve">
</t>
    </r>
    <r>
      <rPr>
        <sz val="22"/>
        <color theme="1"/>
        <rFont val="맑은 고딕"/>
        <family val="3"/>
        <charset val="129"/>
      </rPr>
      <t>⑤</t>
    </r>
    <r>
      <rPr>
        <sz val="20"/>
        <color theme="1"/>
        <rFont val="맑은 고딕"/>
        <family val="3"/>
        <charset val="129"/>
      </rPr>
      <t xml:space="preserve"> 주관 및 참여연구소 소속기관별 간접비 고시비율 입력</t>
    </r>
    <r>
      <rPr>
        <sz val="16"/>
        <color theme="1"/>
        <rFont val="맑은 고딕"/>
        <family val="3"/>
        <charset val="129"/>
      </rPr>
      <t xml:space="preserve">
 ※ 간접비 계산: 직접비 x 기관별 간접비 고시비율   
</t>
    </r>
    <r>
      <rPr>
        <sz val="20"/>
        <color theme="1"/>
        <rFont val="맑은 고딕"/>
        <family val="3"/>
        <charset val="129"/>
      </rPr>
      <t xml:space="preserve">⑥ 음영 부분에 산출된 데이터(18행)를 참고하여 </t>
    </r>
    <r>
      <rPr>
        <b/>
        <sz val="20"/>
        <color theme="1"/>
        <rFont val="맑은 고딕"/>
        <family val="3"/>
        <charset val="129"/>
      </rPr>
      <t>연구소별 배분 확정 직접비</t>
    </r>
    <r>
      <rPr>
        <b/>
        <sz val="20"/>
        <color rgb="FFFF0000"/>
        <rFont val="맑은 고딕"/>
        <family val="3"/>
        <charset val="129"/>
      </rPr>
      <t xml:space="preserve"> 입력</t>
    </r>
    <r>
      <rPr>
        <sz val="20"/>
        <color theme="1"/>
        <rFont val="맑은 고딕"/>
        <family val="2"/>
        <scheme val="minor"/>
      </rPr>
      <t xml:space="preserve">
</t>
    </r>
    <r>
      <rPr>
        <sz val="20"/>
        <color theme="1"/>
        <rFont val="맑은 고딕"/>
        <family val="3"/>
        <charset val="129"/>
      </rPr>
      <t xml:space="preserve">⑦ 음영 부분에 산출된 데이터(17행)를 참고하여 </t>
    </r>
    <r>
      <rPr>
        <b/>
        <sz val="20"/>
        <color theme="1"/>
        <rFont val="맑은 고딕"/>
        <family val="3"/>
        <charset val="129"/>
      </rPr>
      <t xml:space="preserve">연구소별 배분 확정 간접비 </t>
    </r>
    <r>
      <rPr>
        <b/>
        <sz val="20"/>
        <color rgb="FF0045D0"/>
        <rFont val="맑은 고딕"/>
        <family val="3"/>
        <charset val="129"/>
      </rPr>
      <t>확인</t>
    </r>
    <r>
      <rPr>
        <sz val="20"/>
        <color theme="1"/>
        <rFont val="맑은 고딕"/>
        <family val="3"/>
        <charset val="129"/>
      </rPr>
      <t xml:space="preserve">
⑧ 연구소별 배분확정 직접비와 간접비 총합(⑥+⑦)이 </t>
    </r>
    <r>
      <rPr>
        <b/>
        <sz val="20"/>
        <color rgb="FF0045D0"/>
        <rFont val="맑은 고딕"/>
        <family val="3"/>
        <charset val="129"/>
      </rPr>
      <t xml:space="preserve">연구소별 배분 연구비 총액(④) </t>
    </r>
    <r>
      <rPr>
        <sz val="20"/>
        <color theme="1"/>
        <rFont val="맑은 고딕"/>
        <family val="3"/>
        <charset val="129"/>
      </rPr>
      <t>및</t>
    </r>
    <r>
      <rPr>
        <b/>
        <sz val="20"/>
        <color rgb="FF0045D0"/>
        <rFont val="맑은 고딕"/>
        <family val="3"/>
        <charset val="129"/>
      </rPr>
      <t xml:space="preserve"> 컨소시엄 연차별 전체 사업비와 일치</t>
    </r>
    <r>
      <rPr>
        <sz val="20"/>
        <color theme="1"/>
        <rFont val="맑은 고딕"/>
        <family val="3"/>
        <charset val="129"/>
      </rPr>
      <t xml:space="preserve">하는지 </t>
    </r>
    <r>
      <rPr>
        <b/>
        <sz val="20"/>
        <color rgb="FF0045D0"/>
        <rFont val="맑은 고딕"/>
        <family val="3"/>
        <charset val="129"/>
      </rPr>
      <t xml:space="preserve">확인 필수
</t>
    </r>
    <r>
      <rPr>
        <sz val="16"/>
        <color theme="1"/>
        <rFont val="맑은 고딕"/>
        <family val="3"/>
        <charset val="129"/>
      </rPr>
      <t xml:space="preserve">    - [ex] (1차년도 컨소시엄 총 연구비) 주관연구소 연구비(⑥+⑦) 및 참여연구소 연구비(⑥+⑦) = 1,000,000,000원(10억원)</t>
    </r>
    <r>
      <rPr>
        <sz val="20"/>
        <color theme="1"/>
        <rFont val="맑은 고딕"/>
        <family val="3"/>
        <charset val="129"/>
      </rPr>
      <t xml:space="preserve">
</t>
    </r>
    <r>
      <rPr>
        <sz val="20"/>
        <color theme="1"/>
        <rFont val="맑은 고딕"/>
        <family val="3"/>
        <charset val="129"/>
        <scheme val="minor"/>
      </rPr>
      <t xml:space="preserve">
</t>
    </r>
    <r>
      <rPr>
        <b/>
        <sz val="20"/>
        <color rgb="FFFF0000"/>
        <rFont val="맑은 고딕"/>
        <family val="3"/>
        <charset val="129"/>
        <scheme val="minor"/>
      </rPr>
      <t>★ 시스템(e-R&amp;D) 입력시 연차별 컨소시엄 총 사업비로 작성 필수</t>
    </r>
    <r>
      <rPr>
        <sz val="20"/>
        <color theme="1"/>
        <rFont val="맑은 고딕"/>
        <family val="3"/>
        <charset val="129"/>
        <scheme val="minor"/>
      </rPr>
      <t xml:space="preserve">
  - 연차별 컨소시엄 총 직접비=주관연구소 직접비(⑥) + 참여연구소별 직접비(⑥)
  - 연차별 컨소시엄 총 간접비=주관연구소 간접비(⑦) + 참여연구소별 간접비(⑦)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</si>
</sst>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#"/>
    <numFmt numFmtId="177" formatCode="_-* #,##0_-;\-* #,##0_-;_-* &quot;-&quot;?_-;_-@_-"/>
    <numFmt numFmtId="178" formatCode="#,###.0"/>
    <numFmt numFmtId="179" formatCode="#,###.00"/>
    <numFmt numFmtId="180" formatCode="_-* #,##0.00_-;\-* #,##0.00_-;_-* &quot;-&quot;_-;_-@_-"/>
  </numFmts>
  <fonts count="4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6"/>
      <color rgb="FFFF0000"/>
      <name val="HY견고딕"/>
      <family val="1"/>
      <charset val="129"/>
    </font>
    <font>
      <b/>
      <sz val="28"/>
      <color theme="1"/>
      <name val="HY견고딕"/>
      <family val="1"/>
      <charset val="129"/>
    </font>
    <font>
      <sz val="16"/>
      <color theme="1"/>
      <name val="HY견고딕"/>
      <family val="1"/>
      <charset val="129"/>
    </font>
    <font>
      <b/>
      <sz val="18"/>
      <color rgb="FF3333FF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i/>
      <sz val="18"/>
      <color rgb="FF3333FF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8"/>
      <color theme="0"/>
      <name val="HY견고딕"/>
      <family val="1"/>
      <charset val="129"/>
    </font>
    <font>
      <b/>
      <sz val="20"/>
      <name val="맑은 고딕"/>
      <family val="3"/>
      <charset val="129"/>
      <scheme val="minor"/>
    </font>
    <font>
      <b/>
      <sz val="20"/>
      <color rgb="FF0045D0"/>
      <name val="맑은 고딕"/>
      <family val="3"/>
      <charset val="129"/>
      <scheme val="minor"/>
    </font>
    <font>
      <sz val="20"/>
      <color theme="1"/>
      <name val="맑은 고딕"/>
      <family val="2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</font>
    <font>
      <sz val="20"/>
      <color theme="1"/>
      <name val="맑은 고딕"/>
      <family val="3"/>
      <charset val="129"/>
    </font>
    <font>
      <sz val="18"/>
      <color theme="1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sz val="22"/>
      <color theme="1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.8"/>
      <name val="맑은 고딕"/>
      <family val="3"/>
      <charset val="129"/>
    </font>
    <font>
      <sz val="26"/>
      <color theme="1"/>
      <name val="맑은 고딕"/>
      <family val="2"/>
      <scheme val="minor"/>
    </font>
    <font>
      <sz val="14"/>
      <color theme="1"/>
      <name val="맑은 고딕"/>
      <family val="3"/>
      <charset val="129"/>
      <scheme val="minor"/>
    </font>
    <font>
      <b/>
      <sz val="10.6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b/>
      <sz val="20"/>
      <color rgb="FF0045D0"/>
      <name val="맑은 고딕"/>
      <family val="3"/>
      <charset val="129"/>
    </font>
    <font>
      <b/>
      <sz val="20"/>
      <color rgb="FF3333FF"/>
      <name val="맑은 고딕"/>
      <family val="3"/>
      <charset val="129"/>
    </font>
    <font>
      <sz val="16"/>
      <color rgb="FFFF0000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24"/>
      <color theme="8" tint="-0.249977111117893"/>
      <name val="맑은 고딕"/>
      <family val="3"/>
      <charset val="129"/>
      <scheme val="minor"/>
    </font>
    <font>
      <b/>
      <sz val="24"/>
      <color rgb="FFFFC000"/>
      <name val="맑은 고딕"/>
      <family val="3"/>
      <charset val="129"/>
      <scheme val="minor"/>
    </font>
    <font>
      <b/>
      <sz val="11"/>
      <color theme="0"/>
      <name val="HY견고딕"/>
      <family val="1"/>
      <charset val="129"/>
    </font>
    <font>
      <b/>
      <i/>
      <sz val="18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</font>
    <font>
      <sz val="18"/>
      <color rgb="FF3333FF"/>
      <name val="맑은 고딕"/>
      <family val="3"/>
      <charset val="129"/>
    </font>
    <font>
      <sz val="16"/>
      <color rgb="FF3333FF"/>
      <name val="맑은 고딕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45D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35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176" fontId="5" fillId="0" borderId="14" xfId="1" applyNumberFormat="1" applyFont="1" applyBorder="1" applyAlignment="1" applyProtection="1">
      <alignment horizontal="center" vertical="center"/>
      <protection locked="0"/>
    </xf>
    <xf numFmtId="0" fontId="13" fillId="9" borderId="5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41" fontId="14" fillId="0" borderId="17" xfId="1" applyFont="1" applyFill="1" applyBorder="1" applyAlignment="1" applyProtection="1">
      <alignment vertical="center"/>
      <protection locked="0"/>
    </xf>
    <xf numFmtId="179" fontId="5" fillId="0" borderId="14" xfId="0" applyNumberFormat="1" applyFont="1" applyBorder="1" applyAlignment="1" applyProtection="1">
      <alignment horizontal="center" vertical="center"/>
      <protection locked="0"/>
    </xf>
    <xf numFmtId="180" fontId="14" fillId="0" borderId="16" xfId="1" applyNumberFormat="1" applyFont="1" applyBorder="1" applyAlignment="1" applyProtection="1">
      <alignment vertical="center"/>
      <protection locked="0"/>
    </xf>
    <xf numFmtId="41" fontId="0" fillId="0" borderId="0" xfId="1" applyFont="1" applyAlignment="1" applyProtection="1">
      <protection locked="0"/>
    </xf>
    <xf numFmtId="41" fontId="0" fillId="0" borderId="0" xfId="0" applyNumberFormat="1" applyProtection="1">
      <protection locked="0"/>
    </xf>
    <xf numFmtId="0" fontId="3" fillId="5" borderId="0" xfId="0" applyFont="1" applyFill="1" applyBorder="1" applyAlignment="1" applyProtection="1">
      <alignment horizontal="center" vertical="center"/>
      <protection locked="0"/>
    </xf>
    <xf numFmtId="180" fontId="14" fillId="0" borderId="22" xfId="1" applyNumberFormat="1" applyFont="1" applyBorder="1" applyAlignment="1" applyProtection="1">
      <alignment vertical="center"/>
      <protection locked="0"/>
    </xf>
    <xf numFmtId="41" fontId="14" fillId="0" borderId="21" xfId="1" applyFont="1" applyFill="1" applyBorder="1" applyAlignment="1" applyProtection="1">
      <alignment vertical="center"/>
      <protection locked="0"/>
    </xf>
    <xf numFmtId="180" fontId="14" fillId="0" borderId="21" xfId="1" applyNumberFormat="1" applyFont="1" applyBorder="1" applyAlignment="1" applyProtection="1">
      <alignment vertical="center"/>
      <protection locked="0"/>
    </xf>
    <xf numFmtId="41" fontId="13" fillId="11" borderId="17" xfId="1" applyFont="1" applyFill="1" applyBorder="1" applyAlignment="1" applyProtection="1">
      <alignment vertical="center"/>
    </xf>
    <xf numFmtId="41" fontId="13" fillId="11" borderId="11" xfId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5" fillId="0" borderId="0" xfId="0" applyFont="1" applyFill="1" applyAlignment="1" applyProtection="1">
      <alignment horizontal="right"/>
      <protection locked="0"/>
    </xf>
    <xf numFmtId="177" fontId="7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41" fontId="14" fillId="0" borderId="16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41" fontId="13" fillId="11" borderId="21" xfId="1" applyFont="1" applyFill="1" applyBorder="1" applyAlignment="1" applyProtection="1">
      <alignment vertical="center"/>
    </xf>
    <xf numFmtId="41" fontId="13" fillId="11" borderId="23" xfId="1" applyFont="1" applyFill="1" applyBorder="1" applyAlignment="1" applyProtection="1">
      <alignment vertical="center"/>
    </xf>
    <xf numFmtId="0" fontId="13" fillId="11" borderId="24" xfId="0" applyFont="1" applyFill="1" applyBorder="1" applyAlignment="1" applyProtection="1">
      <alignment horizontal="center" vertical="center" wrapText="1"/>
      <protection locked="0"/>
    </xf>
    <xf numFmtId="41" fontId="13" fillId="11" borderId="16" xfId="1" applyFont="1" applyFill="1" applyBorder="1" applyAlignment="1" applyProtection="1">
      <alignment vertical="center"/>
    </xf>
    <xf numFmtId="0" fontId="8" fillId="13" borderId="19" xfId="0" applyFont="1" applyFill="1" applyBorder="1" applyAlignment="1" applyProtection="1">
      <alignment vertical="center"/>
      <protection locked="0"/>
    </xf>
    <xf numFmtId="0" fontId="8" fillId="13" borderId="18" xfId="0" applyFont="1" applyFill="1" applyBorder="1" applyAlignment="1" applyProtection="1">
      <alignment vertical="center"/>
      <protection locked="0"/>
    </xf>
    <xf numFmtId="41" fontId="21" fillId="0" borderId="0" xfId="0" applyNumberFormat="1" applyFont="1" applyProtection="1">
      <protection locked="0"/>
    </xf>
    <xf numFmtId="0" fontId="31" fillId="0" borderId="0" xfId="0" applyFont="1" applyBorder="1" applyAlignment="1" applyProtection="1">
      <protection locked="0"/>
    </xf>
    <xf numFmtId="0" fontId="31" fillId="0" borderId="0" xfId="0" applyFont="1" applyProtection="1"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4" fillId="7" borderId="33" xfId="0" applyFont="1" applyFill="1" applyBorder="1" applyAlignment="1" applyProtection="1">
      <alignment horizontal="center" vertical="center"/>
      <protection locked="0"/>
    </xf>
    <xf numFmtId="0" fontId="4" fillId="7" borderId="24" xfId="0" applyFont="1" applyFill="1" applyBorder="1" applyAlignment="1" applyProtection="1">
      <alignment horizontal="center" vertical="center"/>
      <protection locked="0"/>
    </xf>
    <xf numFmtId="0" fontId="4" fillId="7" borderId="24" xfId="0" applyFont="1" applyFill="1" applyBorder="1" applyAlignment="1" applyProtection="1">
      <alignment horizontal="center" vertical="center" wrapText="1"/>
      <protection locked="0"/>
    </xf>
    <xf numFmtId="0" fontId="13" fillId="11" borderId="33" xfId="0" applyFont="1" applyFill="1" applyBorder="1" applyAlignment="1" applyProtection="1">
      <alignment horizontal="center" vertical="center" wrapText="1"/>
      <protection locked="0"/>
    </xf>
    <xf numFmtId="0" fontId="13" fillId="11" borderId="23" xfId="0" applyFont="1" applyFill="1" applyBorder="1" applyAlignment="1" applyProtection="1">
      <alignment horizontal="center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0" fontId="0" fillId="0" borderId="0" xfId="0" applyBorder="1" applyProtection="1">
      <protection locked="0"/>
    </xf>
    <xf numFmtId="41" fontId="13" fillId="11" borderId="34" xfId="1" applyFont="1" applyFill="1" applyBorder="1" applyAlignment="1" applyProtection="1">
      <alignment vertical="center"/>
    </xf>
    <xf numFmtId="0" fontId="4" fillId="11" borderId="23" xfId="0" applyFont="1" applyFill="1" applyBorder="1" applyAlignment="1" applyProtection="1">
      <alignment horizontal="center" vertical="center"/>
      <protection locked="0"/>
    </xf>
    <xf numFmtId="0" fontId="4" fillId="11" borderId="24" xfId="0" applyFont="1" applyFill="1" applyBorder="1" applyAlignment="1" applyProtection="1">
      <alignment horizontal="center" vertical="center" wrapText="1"/>
      <protection locked="0"/>
    </xf>
    <xf numFmtId="41" fontId="4" fillId="11" borderId="16" xfId="1" applyFont="1" applyFill="1" applyBorder="1" applyAlignment="1" applyProtection="1">
      <alignment vertical="center"/>
    </xf>
    <xf numFmtId="41" fontId="8" fillId="0" borderId="21" xfId="0" applyNumberFormat="1" applyFont="1" applyBorder="1" applyProtection="1">
      <protection locked="0"/>
    </xf>
    <xf numFmtId="41" fontId="14" fillId="0" borderId="34" xfId="1" applyFont="1" applyFill="1" applyBorder="1" applyAlignment="1" applyProtection="1">
      <alignment vertical="center"/>
      <protection locked="0"/>
    </xf>
    <xf numFmtId="41" fontId="13" fillId="11" borderId="37" xfId="1" applyFont="1" applyFill="1" applyBorder="1" applyAlignment="1" applyProtection="1">
      <alignment vertical="center"/>
    </xf>
    <xf numFmtId="41" fontId="7" fillId="11" borderId="22" xfId="1" applyFont="1" applyFill="1" applyBorder="1" applyAlignment="1" applyProtection="1">
      <alignment vertical="center"/>
    </xf>
    <xf numFmtId="41" fontId="13" fillId="11" borderId="38" xfId="1" applyFont="1" applyFill="1" applyBorder="1" applyAlignment="1" applyProtection="1">
      <alignment vertical="center"/>
    </xf>
    <xf numFmtId="41" fontId="13" fillId="11" borderId="39" xfId="1" applyFont="1" applyFill="1" applyBorder="1" applyAlignment="1" applyProtection="1">
      <alignment vertical="center"/>
    </xf>
    <xf numFmtId="41" fontId="14" fillId="0" borderId="37" xfId="1" applyFont="1" applyFill="1" applyBorder="1" applyAlignment="1" applyProtection="1">
      <alignment vertical="center"/>
      <protection locked="0"/>
    </xf>
    <xf numFmtId="41" fontId="14" fillId="0" borderId="39" xfId="1" applyFont="1" applyFill="1" applyBorder="1" applyAlignment="1" applyProtection="1">
      <alignment vertical="center"/>
      <protection locked="0"/>
    </xf>
    <xf numFmtId="180" fontId="14" fillId="0" borderId="42" xfId="1" applyNumberFormat="1" applyFont="1" applyBorder="1" applyAlignment="1" applyProtection="1">
      <alignment vertical="center"/>
      <protection locked="0"/>
    </xf>
    <xf numFmtId="0" fontId="4" fillId="15" borderId="1" xfId="0" applyFont="1" applyFill="1" applyBorder="1" applyAlignment="1" applyProtection="1">
      <alignment horizontal="center" vertical="center"/>
      <protection locked="0"/>
    </xf>
    <xf numFmtId="176" fontId="12" fillId="2" borderId="1" xfId="0" applyNumberFormat="1" applyFont="1" applyFill="1" applyBorder="1" applyAlignment="1" applyProtection="1">
      <alignment horizontal="center" vertical="center"/>
    </xf>
    <xf numFmtId="178" fontId="5" fillId="2" borderId="14" xfId="1" applyNumberFormat="1" applyFont="1" applyFill="1" applyBorder="1" applyAlignment="1" applyProtection="1">
      <alignment horizontal="center" vertical="center"/>
    </xf>
    <xf numFmtId="41" fontId="42" fillId="11" borderId="21" xfId="1" applyFont="1" applyFill="1" applyBorder="1" applyAlignment="1" applyProtection="1">
      <alignment vertical="center"/>
      <protection locked="0"/>
    </xf>
    <xf numFmtId="41" fontId="8" fillId="11" borderId="21" xfId="0" applyNumberFormat="1" applyFont="1" applyFill="1" applyBorder="1" applyProtection="1">
      <protection locked="0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41" fontId="4" fillId="0" borderId="21" xfId="1" applyFont="1" applyFill="1" applyBorder="1" applyAlignment="1" applyProtection="1">
      <alignment vertical="center"/>
      <protection locked="0"/>
    </xf>
    <xf numFmtId="41" fontId="14" fillId="11" borderId="21" xfId="1" applyFont="1" applyFill="1" applyBorder="1" applyAlignment="1" applyProtection="1">
      <alignment vertical="center"/>
    </xf>
    <xf numFmtId="41" fontId="14" fillId="11" borderId="21" xfId="1" applyFont="1" applyFill="1" applyBorder="1" applyAlignment="1" applyProtection="1">
      <alignment vertical="center"/>
      <protection locked="0"/>
    </xf>
    <xf numFmtId="176" fontId="12" fillId="0" borderId="43" xfId="0" applyNumberFormat="1" applyFont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left" vertical="top" wrapText="1"/>
      <protection locked="0"/>
    </xf>
    <xf numFmtId="0" fontId="21" fillId="0" borderId="3" xfId="0" applyFont="1" applyBorder="1" applyAlignment="1" applyProtection="1">
      <alignment horizontal="left" vertical="top" wrapText="1"/>
      <protection locked="0"/>
    </xf>
    <xf numFmtId="0" fontId="21" fillId="0" borderId="4" xfId="0" applyFont="1" applyBorder="1" applyAlignment="1" applyProtection="1">
      <alignment horizontal="left" vertical="top" wrapText="1"/>
      <protection locked="0"/>
    </xf>
    <xf numFmtId="0" fontId="21" fillId="0" borderId="13" xfId="0" applyFont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 applyProtection="1">
      <alignment horizontal="left" vertical="top" wrapText="1"/>
      <protection locked="0"/>
    </xf>
    <xf numFmtId="0" fontId="21" fillId="0" borderId="5" xfId="0" applyFont="1" applyBorder="1" applyAlignment="1" applyProtection="1">
      <alignment horizontal="left" vertical="top" wrapText="1"/>
      <protection locked="0"/>
    </xf>
    <xf numFmtId="0" fontId="21" fillId="0" borderId="6" xfId="0" applyFont="1" applyBorder="1" applyAlignment="1" applyProtection="1">
      <alignment horizontal="left" vertical="top" wrapText="1"/>
      <protection locked="0"/>
    </xf>
    <xf numFmtId="0" fontId="21" fillId="0" borderId="7" xfId="0" applyFont="1" applyBorder="1" applyAlignment="1" applyProtection="1">
      <alignment horizontal="left" vertical="top" wrapText="1"/>
      <protection locked="0"/>
    </xf>
    <xf numFmtId="0" fontId="18" fillId="8" borderId="14" xfId="0" applyFont="1" applyFill="1" applyBorder="1" applyAlignment="1" applyProtection="1">
      <alignment horizontal="center" vertical="center" wrapText="1"/>
      <protection locked="0"/>
    </xf>
    <xf numFmtId="0" fontId="18" fillId="8" borderId="40" xfId="0" applyFont="1" applyFill="1" applyBorder="1" applyAlignment="1" applyProtection="1">
      <alignment horizontal="center" vertical="center" wrapText="1"/>
      <protection locked="0"/>
    </xf>
    <xf numFmtId="0" fontId="18" fillId="8" borderId="40" xfId="0" applyFont="1" applyFill="1" applyBorder="1" applyAlignment="1" applyProtection="1">
      <alignment horizontal="center" vertical="center"/>
      <protection locked="0"/>
    </xf>
    <xf numFmtId="0" fontId="18" fillId="8" borderId="41" xfId="0" applyFont="1" applyFill="1" applyBorder="1" applyAlignment="1" applyProtection="1">
      <alignment horizontal="center" vertical="center"/>
      <protection locked="0"/>
    </xf>
    <xf numFmtId="0" fontId="18" fillId="10" borderId="14" xfId="0" applyFont="1" applyFill="1" applyBorder="1" applyAlignment="1" applyProtection="1">
      <alignment horizontal="center" vertical="center" wrapText="1"/>
      <protection locked="0"/>
    </xf>
    <xf numFmtId="0" fontId="18" fillId="10" borderId="40" xfId="0" applyFont="1" applyFill="1" applyBorder="1" applyAlignment="1" applyProtection="1">
      <alignment horizontal="center" vertical="center" wrapText="1"/>
      <protection locked="0"/>
    </xf>
    <xf numFmtId="0" fontId="18" fillId="10" borderId="41" xfId="0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9" fillId="14" borderId="2" xfId="0" applyFont="1" applyFill="1" applyBorder="1" applyAlignment="1" applyProtection="1">
      <alignment horizontal="center" vertical="center"/>
      <protection locked="0"/>
    </xf>
    <xf numFmtId="0" fontId="19" fillId="14" borderId="3" xfId="0" applyFont="1" applyFill="1" applyBorder="1" applyAlignment="1" applyProtection="1">
      <alignment horizontal="center" vertical="center"/>
      <protection locked="0"/>
    </xf>
    <xf numFmtId="0" fontId="19" fillId="14" borderId="4" xfId="0" applyFont="1" applyFill="1" applyBorder="1" applyAlignment="1" applyProtection="1">
      <alignment horizontal="center" vertical="center"/>
      <protection locked="0"/>
    </xf>
    <xf numFmtId="0" fontId="19" fillId="14" borderId="13" xfId="0" applyFont="1" applyFill="1" applyBorder="1" applyAlignment="1" applyProtection="1">
      <alignment horizontal="center" vertical="center"/>
      <protection locked="0"/>
    </xf>
    <xf numFmtId="0" fontId="19" fillId="14" borderId="0" xfId="0" applyFont="1" applyFill="1" applyBorder="1" applyAlignment="1" applyProtection="1">
      <alignment horizontal="center" vertical="center"/>
      <protection locked="0"/>
    </xf>
    <xf numFmtId="0" fontId="19" fillId="14" borderId="12" xfId="0" applyFont="1" applyFill="1" applyBorder="1" applyAlignment="1" applyProtection="1">
      <alignment horizontal="center" vertical="center"/>
      <protection locked="0"/>
    </xf>
    <xf numFmtId="0" fontId="19" fillId="14" borderId="5" xfId="0" applyFont="1" applyFill="1" applyBorder="1" applyAlignment="1" applyProtection="1">
      <alignment horizontal="center" vertical="center"/>
      <protection locked="0"/>
    </xf>
    <xf numFmtId="0" fontId="19" fillId="14" borderId="6" xfId="0" applyFont="1" applyFill="1" applyBorder="1" applyAlignment="1" applyProtection="1">
      <alignment horizontal="center" vertical="center"/>
      <protection locked="0"/>
    </xf>
    <xf numFmtId="0" fontId="19" fillId="14" borderId="7" xfId="0" applyFont="1" applyFill="1" applyBorder="1" applyAlignment="1" applyProtection="1">
      <alignment horizontal="center" vertical="center"/>
      <protection locked="0"/>
    </xf>
    <xf numFmtId="0" fontId="8" fillId="12" borderId="2" xfId="0" applyFont="1" applyFill="1" applyBorder="1" applyAlignment="1" applyProtection="1">
      <alignment horizontal="center" vertical="center" wrapText="1"/>
      <protection locked="0"/>
    </xf>
    <xf numFmtId="0" fontId="8" fillId="12" borderId="25" xfId="0" applyFont="1" applyFill="1" applyBorder="1" applyAlignment="1" applyProtection="1">
      <alignment horizontal="center" vertical="center" wrapText="1"/>
      <protection locked="0"/>
    </xf>
    <xf numFmtId="0" fontId="8" fillId="12" borderId="5" xfId="0" applyFont="1" applyFill="1" applyBorder="1" applyAlignment="1" applyProtection="1">
      <alignment horizontal="center" vertical="center" wrapText="1"/>
      <protection locked="0"/>
    </xf>
    <xf numFmtId="0" fontId="8" fillId="12" borderId="26" xfId="0" applyFont="1" applyFill="1" applyBorder="1" applyAlignment="1" applyProtection="1">
      <alignment horizontal="center" vertical="center" wrapText="1"/>
      <protection locked="0"/>
    </xf>
    <xf numFmtId="41" fontId="17" fillId="0" borderId="27" xfId="1" applyFont="1" applyBorder="1" applyAlignment="1" applyProtection="1">
      <alignment horizontal="center" vertical="center"/>
      <protection locked="0"/>
    </xf>
    <xf numFmtId="41" fontId="17" fillId="0" borderId="3" xfId="1" applyFont="1" applyBorder="1" applyAlignment="1" applyProtection="1">
      <alignment horizontal="center" vertical="center"/>
      <protection locked="0"/>
    </xf>
    <xf numFmtId="41" fontId="17" fillId="0" borderId="4" xfId="1" applyFont="1" applyBorder="1" applyAlignment="1" applyProtection="1">
      <alignment horizontal="center" vertical="center"/>
      <protection locked="0"/>
    </xf>
    <xf numFmtId="41" fontId="17" fillId="0" borderId="28" xfId="1" applyFont="1" applyBorder="1" applyAlignment="1" applyProtection="1">
      <alignment horizontal="center" vertical="center"/>
      <protection locked="0"/>
    </xf>
    <xf numFmtId="41" fontId="17" fillId="0" borderId="6" xfId="1" applyFont="1" applyBorder="1" applyAlignment="1" applyProtection="1">
      <alignment horizontal="center" vertical="center"/>
      <protection locked="0"/>
    </xf>
    <xf numFmtId="41" fontId="17" fillId="0" borderId="7" xfId="1" applyFont="1" applyBorder="1" applyAlignment="1" applyProtection="1">
      <alignment horizontal="center" vertical="center"/>
      <protection locked="0"/>
    </xf>
    <xf numFmtId="177" fontId="20" fillId="0" borderId="29" xfId="0" applyNumberFormat="1" applyFont="1" applyBorder="1" applyAlignment="1" applyProtection="1">
      <alignment horizontal="center" vertical="center"/>
      <protection locked="0"/>
    </xf>
    <xf numFmtId="177" fontId="20" fillId="0" borderId="30" xfId="0" applyNumberFormat="1" applyFont="1" applyBorder="1" applyAlignment="1" applyProtection="1">
      <alignment horizontal="center" vertical="center"/>
      <protection locked="0"/>
    </xf>
    <xf numFmtId="177" fontId="20" fillId="0" borderId="9" xfId="0" applyNumberFormat="1" applyFont="1" applyBorder="1" applyAlignment="1" applyProtection="1">
      <alignment horizontal="center" vertical="center"/>
      <protection locked="0"/>
    </xf>
    <xf numFmtId="0" fontId="19" fillId="2" borderId="8" xfId="0" applyFont="1" applyFill="1" applyBorder="1" applyAlignment="1" applyProtection="1">
      <alignment horizontal="center" vertical="center"/>
      <protection locked="0"/>
    </xf>
    <xf numFmtId="0" fontId="19" fillId="2" borderId="31" xfId="0" applyFont="1" applyFill="1" applyBorder="1" applyAlignment="1" applyProtection="1">
      <alignment horizontal="center" vertical="center"/>
      <protection locked="0"/>
    </xf>
    <xf numFmtId="0" fontId="19" fillId="2" borderId="29" xfId="0" applyFont="1" applyFill="1" applyBorder="1" applyAlignment="1" applyProtection="1">
      <alignment horizontal="center" vertical="center"/>
      <protection locked="0"/>
    </xf>
    <xf numFmtId="0" fontId="19" fillId="2" borderId="30" xfId="0" applyFont="1" applyFill="1" applyBorder="1" applyAlignment="1" applyProtection="1">
      <alignment horizontal="center" vertical="center"/>
      <protection locked="0"/>
    </xf>
    <xf numFmtId="0" fontId="19" fillId="2" borderId="9" xfId="0" applyFont="1" applyFill="1" applyBorder="1" applyAlignment="1" applyProtection="1">
      <alignment horizontal="center" vertical="center"/>
      <protection locked="0"/>
    </xf>
    <xf numFmtId="0" fontId="4" fillId="15" borderId="10" xfId="0" applyFont="1" applyFill="1" applyBorder="1" applyAlignment="1" applyProtection="1">
      <alignment horizontal="center" vertical="center"/>
      <protection locked="0"/>
    </xf>
    <xf numFmtId="0" fontId="4" fillId="15" borderId="11" xfId="0" applyFont="1" applyFill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36" xfId="0" applyFont="1" applyBorder="1" applyAlignment="1" applyProtection="1">
      <alignment horizontal="center" vertical="center"/>
      <protection locked="0"/>
    </xf>
    <xf numFmtId="0" fontId="32" fillId="0" borderId="40" xfId="0" applyFont="1" applyFill="1" applyBorder="1" applyAlignment="1" applyProtection="1">
      <alignment horizontal="center" vertical="center" wrapText="1"/>
      <protection locked="0"/>
    </xf>
    <xf numFmtId="0" fontId="32" fillId="0" borderId="41" xfId="0" applyFont="1" applyFill="1" applyBorder="1" applyAlignment="1" applyProtection="1">
      <alignment horizontal="center" vertical="center" wrapText="1"/>
      <protection locked="0"/>
    </xf>
    <xf numFmtId="0" fontId="8" fillId="13" borderId="8" xfId="0" applyFont="1" applyFill="1" applyBorder="1" applyAlignment="1" applyProtection="1">
      <alignment horizontal="center" vertical="center"/>
      <protection locked="0"/>
    </xf>
    <xf numFmtId="0" fontId="8" fillId="13" borderId="31" xfId="0" applyFont="1" applyFill="1" applyBorder="1" applyAlignment="1" applyProtection="1">
      <alignment horizontal="center" vertical="center"/>
      <protection locked="0"/>
    </xf>
    <xf numFmtId="0" fontId="41" fillId="10" borderId="0" xfId="0" applyFont="1" applyFill="1" applyBorder="1" applyAlignment="1" applyProtection="1">
      <alignment horizontal="center" vertical="center" wrapText="1"/>
      <protection locked="0"/>
    </xf>
    <xf numFmtId="0" fontId="41" fillId="10" borderId="0" xfId="0" applyFont="1" applyFill="1" applyBorder="1" applyAlignment="1" applyProtection="1">
      <alignment horizontal="center" vertical="center"/>
      <protection locked="0"/>
    </xf>
    <xf numFmtId="0" fontId="18" fillId="8" borderId="4" xfId="0" applyFont="1" applyFill="1" applyBorder="1" applyAlignment="1" applyProtection="1">
      <alignment horizontal="center" vertical="center" wrapText="1"/>
      <protection locked="0"/>
    </xf>
    <xf numFmtId="0" fontId="18" fillId="8" borderId="12" xfId="0" applyFont="1" applyFill="1" applyBorder="1" applyAlignment="1" applyProtection="1">
      <alignment horizontal="center" vertical="center" wrapText="1"/>
      <protection locked="0"/>
    </xf>
    <xf numFmtId="0" fontId="18" fillId="8" borderId="12" xfId="0" applyFont="1" applyFill="1" applyBorder="1" applyAlignment="1" applyProtection="1">
      <alignment horizontal="center" vertical="center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3333FF"/>
      <color rgb="FF0045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0"/>
  <sheetViews>
    <sheetView zoomScale="59" zoomScaleNormal="59" workbookViewId="0">
      <selection activeCell="A4" sqref="A4"/>
    </sheetView>
  </sheetViews>
  <sheetFormatPr defaultColWidth="9" defaultRowHeight="17" x14ac:dyDescent="0.45"/>
  <cols>
    <col min="1" max="1" width="19.58203125" style="1" customWidth="1"/>
    <col min="2" max="2" width="74.08203125" style="1" customWidth="1"/>
    <col min="3" max="6" width="35.58203125" style="1" customWidth="1"/>
    <col min="7" max="7" width="39.6640625" style="1" customWidth="1"/>
    <col min="8" max="8" width="15.08203125" style="1" customWidth="1"/>
    <col min="9" max="9" width="9" style="1"/>
    <col min="10" max="11" width="20.33203125" style="1" customWidth="1"/>
    <col min="12" max="12" width="9" style="1" customWidth="1"/>
    <col min="13" max="13" width="22.83203125" style="1" customWidth="1"/>
    <col min="14" max="14" width="15.25" style="1" customWidth="1"/>
    <col min="15" max="15" width="21" style="1" customWidth="1"/>
    <col min="16" max="23" width="9" style="1"/>
    <col min="24" max="24" width="17.75" style="1" customWidth="1"/>
    <col min="25" max="16384" width="9" style="1"/>
  </cols>
  <sheetData>
    <row r="1" spans="1:25" ht="17.5" thickBot="1" x14ac:dyDescent="0.5"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6.5" customHeight="1" x14ac:dyDescent="0.45">
      <c r="B2" s="86" t="s">
        <v>23</v>
      </c>
      <c r="C2" s="87"/>
      <c r="D2" s="87"/>
      <c r="E2" s="87"/>
      <c r="F2" s="88"/>
      <c r="G2" s="22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6.5" customHeight="1" x14ac:dyDescent="0.45">
      <c r="B3" s="89"/>
      <c r="C3" s="90"/>
      <c r="D3" s="90"/>
      <c r="E3" s="90"/>
      <c r="F3" s="91"/>
      <c r="G3" s="22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16.5" customHeight="1" x14ac:dyDescent="0.45">
      <c r="B4" s="89"/>
      <c r="C4" s="90"/>
      <c r="D4" s="90"/>
      <c r="E4" s="90"/>
      <c r="F4" s="91"/>
      <c r="G4" s="22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17.25" customHeight="1" thickBot="1" x14ac:dyDescent="0.5">
      <c r="B5" s="92"/>
      <c r="C5" s="93"/>
      <c r="D5" s="93"/>
      <c r="E5" s="93"/>
      <c r="F5" s="94"/>
      <c r="G5" s="22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16.5" customHeight="1" x14ac:dyDescent="0.45">
      <c r="G6" s="23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27" customHeight="1" thickBot="1" x14ac:dyDescent="0.7">
      <c r="F7" s="2" t="s">
        <v>47</v>
      </c>
      <c r="G7" s="24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40" customHeight="1" thickBot="1" x14ac:dyDescent="1">
      <c r="B8" s="3" t="s">
        <v>12</v>
      </c>
      <c r="C8" s="4" t="s">
        <v>8</v>
      </c>
      <c r="D8" s="5" t="s">
        <v>9</v>
      </c>
      <c r="E8" s="5" t="s">
        <v>0</v>
      </c>
      <c r="F8" s="5" t="s">
        <v>1</v>
      </c>
      <c r="G8" s="60" t="s">
        <v>35</v>
      </c>
      <c r="P8" s="36"/>
      <c r="Q8" s="36"/>
      <c r="R8" s="26"/>
      <c r="S8" s="26"/>
      <c r="T8" s="26"/>
      <c r="U8" s="26"/>
      <c r="V8" s="26"/>
      <c r="W8" s="26"/>
      <c r="X8" s="26"/>
      <c r="Y8" s="26"/>
    </row>
    <row r="9" spans="1:25" ht="40" customHeight="1" thickBot="1" x14ac:dyDescent="1">
      <c r="B9" s="6" t="s">
        <v>11</v>
      </c>
      <c r="C9" s="7"/>
      <c r="D9" s="12"/>
      <c r="E9" s="62">
        <f>C9 / (1 + D9/100)</f>
        <v>0</v>
      </c>
      <c r="F9" s="62">
        <f>C9 - E9</f>
        <v>0</v>
      </c>
      <c r="G9" s="126" t="s">
        <v>37</v>
      </c>
      <c r="P9" s="36"/>
      <c r="Q9" s="36"/>
      <c r="R9" s="26"/>
      <c r="S9" s="26"/>
      <c r="T9" s="26"/>
      <c r="U9" s="26"/>
      <c r="V9" s="26"/>
      <c r="W9" s="26"/>
      <c r="X9" s="26"/>
      <c r="Y9" s="26"/>
    </row>
    <row r="10" spans="1:25" ht="40" customHeight="1" thickBot="1" x14ac:dyDescent="1">
      <c r="B10" s="8" t="s">
        <v>13</v>
      </c>
      <c r="C10" s="61">
        <f>SUM(E10:F10)</f>
        <v>0</v>
      </c>
      <c r="D10" s="69">
        <f t="shared" ref="D10" si="0">ROUNDDOWN(D9,-3)</f>
        <v>0</v>
      </c>
      <c r="E10" s="61">
        <f>ROUNDDOWN(E9,-0.1)</f>
        <v>0</v>
      </c>
      <c r="F10" s="61">
        <f>ROUNDDOWN(F9,-0.1)</f>
        <v>0</v>
      </c>
      <c r="G10" s="127"/>
      <c r="P10" s="36"/>
      <c r="Q10" s="36"/>
      <c r="R10" s="26"/>
      <c r="S10" s="26"/>
      <c r="T10" s="26"/>
      <c r="U10" s="26"/>
      <c r="V10" s="26"/>
      <c r="W10" s="26"/>
      <c r="X10" s="26"/>
      <c r="Y10" s="26"/>
    </row>
    <row r="11" spans="1:25" ht="16.5" customHeight="1" x14ac:dyDescent="0.95">
      <c r="G11" s="23"/>
      <c r="K11" s="1" t="s">
        <v>29</v>
      </c>
      <c r="P11" s="36"/>
      <c r="Q11" s="36"/>
      <c r="R11" s="26"/>
      <c r="S11" s="26"/>
      <c r="T11" s="26"/>
      <c r="U11" s="26"/>
      <c r="V11" s="26"/>
      <c r="W11" s="26"/>
      <c r="X11" s="26"/>
      <c r="Y11" s="26"/>
    </row>
    <row r="12" spans="1:25" ht="54" customHeight="1" thickBot="1" x14ac:dyDescent="1">
      <c r="F12" s="2" t="s">
        <v>47</v>
      </c>
      <c r="G12" s="2"/>
      <c r="I12" s="25"/>
      <c r="J12" s="25"/>
      <c r="K12" s="25"/>
      <c r="L12" s="25"/>
      <c r="M12" s="25"/>
      <c r="N12" s="25"/>
      <c r="P12" s="36"/>
      <c r="Q12" s="36"/>
      <c r="R12" s="26"/>
      <c r="S12" s="26"/>
      <c r="T12" s="26"/>
      <c r="U12" s="26"/>
      <c r="V12" s="26"/>
      <c r="W12" s="26"/>
      <c r="X12" s="26"/>
      <c r="Y12" s="26"/>
    </row>
    <row r="13" spans="1:25" ht="43.5" thickBot="1" x14ac:dyDescent="1">
      <c r="A13" s="45"/>
      <c r="B13" s="38" t="s">
        <v>10</v>
      </c>
      <c r="C13" s="9" t="s">
        <v>14</v>
      </c>
      <c r="D13" s="10" t="s">
        <v>3</v>
      </c>
      <c r="E13" s="10" t="s">
        <v>4</v>
      </c>
      <c r="F13" s="10" t="s">
        <v>5</v>
      </c>
      <c r="G13" s="16" t="s">
        <v>31</v>
      </c>
      <c r="O13" s="14"/>
      <c r="P13" s="36"/>
      <c r="Q13" s="36"/>
      <c r="R13" s="26"/>
      <c r="S13" s="26"/>
      <c r="T13" s="26"/>
      <c r="U13" s="26"/>
      <c r="V13" s="26"/>
      <c r="W13" s="26"/>
      <c r="X13" s="26"/>
      <c r="Y13" s="26"/>
    </row>
    <row r="14" spans="1:25" ht="40" customHeight="1" x14ac:dyDescent="0.95">
      <c r="A14" s="45"/>
      <c r="B14" s="39" t="s">
        <v>17</v>
      </c>
      <c r="C14" s="11"/>
      <c r="D14" s="11"/>
      <c r="E14" s="11"/>
      <c r="F14" s="11"/>
      <c r="G14" s="57"/>
      <c r="H14" s="83" t="s">
        <v>16</v>
      </c>
      <c r="O14" s="15"/>
      <c r="P14" s="36"/>
      <c r="Q14" s="36"/>
      <c r="R14" s="26"/>
      <c r="S14" s="26"/>
      <c r="T14" s="26"/>
      <c r="U14" s="26"/>
      <c r="V14" s="26"/>
      <c r="W14" s="26"/>
      <c r="X14" s="26"/>
      <c r="Y14" s="26"/>
    </row>
    <row r="15" spans="1:25" ht="40" customHeight="1" x14ac:dyDescent="0.95">
      <c r="A15" s="45"/>
      <c r="B15" s="40" t="s">
        <v>24</v>
      </c>
      <c r="C15" s="27"/>
      <c r="D15" s="52"/>
      <c r="E15" s="52"/>
      <c r="F15" s="52"/>
      <c r="G15" s="58"/>
      <c r="H15" s="84"/>
      <c r="O15" s="15"/>
      <c r="P15" s="36"/>
      <c r="Q15" s="36"/>
      <c r="R15" s="26"/>
      <c r="S15" s="26"/>
      <c r="T15" s="26"/>
      <c r="U15" s="26"/>
      <c r="V15" s="26"/>
      <c r="W15" s="26"/>
      <c r="X15" s="26"/>
      <c r="Y15" s="26"/>
    </row>
    <row r="16" spans="1:25" ht="40" customHeight="1" thickBot="1" x14ac:dyDescent="1">
      <c r="A16" s="45"/>
      <c r="B16" s="41" t="s">
        <v>25</v>
      </c>
      <c r="C16" s="13"/>
      <c r="D16" s="13"/>
      <c r="E16" s="13"/>
      <c r="F16" s="17"/>
      <c r="G16" s="59"/>
      <c r="H16" s="85"/>
      <c r="P16" s="36"/>
      <c r="Q16" s="36"/>
      <c r="R16" s="26"/>
      <c r="S16" s="26"/>
      <c r="T16" s="26"/>
      <c r="U16" s="26"/>
      <c r="V16" s="26"/>
      <c r="W16" s="26"/>
      <c r="X16" s="26"/>
      <c r="Y16" s="26"/>
    </row>
    <row r="17" spans="1:25" ht="50.15" customHeight="1" x14ac:dyDescent="0.95">
      <c r="A17" s="45"/>
      <c r="B17" s="42" t="s">
        <v>7</v>
      </c>
      <c r="C17" s="20">
        <f>C14 - C19</f>
        <v>0</v>
      </c>
      <c r="D17" s="20">
        <f>D14 - D19</f>
        <v>0</v>
      </c>
      <c r="E17" s="20">
        <f>E14 - E19</f>
        <v>0</v>
      </c>
      <c r="F17" s="20">
        <f>F14 - F19</f>
        <v>0</v>
      </c>
      <c r="G17" s="53">
        <f>G14 - G19</f>
        <v>0</v>
      </c>
      <c r="H17" s="79" t="s">
        <v>15</v>
      </c>
      <c r="J17" s="95" t="s">
        <v>30</v>
      </c>
      <c r="K17" s="96"/>
      <c r="L17" s="96"/>
      <c r="M17" s="96"/>
      <c r="N17" s="97"/>
      <c r="P17" s="36"/>
      <c r="Q17" s="36"/>
      <c r="R17" s="26"/>
      <c r="S17" s="26"/>
      <c r="T17" s="26"/>
      <c r="U17" s="26"/>
      <c r="V17" s="26"/>
      <c r="W17" s="26"/>
      <c r="X17" s="26"/>
      <c r="Y17" s="26"/>
    </row>
    <row r="18" spans="1:25" ht="50.15" customHeight="1" x14ac:dyDescent="0.95">
      <c r="A18" s="45"/>
      <c r="B18" s="49" t="s">
        <v>36</v>
      </c>
      <c r="C18" s="50">
        <f>ROUNDDOWN(C17,-0.1)</f>
        <v>0</v>
      </c>
      <c r="D18" s="50">
        <f t="shared" ref="D18:G18" si="1">ROUNDDOWN(D17,-0.1)</f>
        <v>0</v>
      </c>
      <c r="E18" s="50">
        <f t="shared" si="1"/>
        <v>0</v>
      </c>
      <c r="F18" s="50">
        <f t="shared" si="1"/>
        <v>0</v>
      </c>
      <c r="G18" s="54">
        <f t="shared" si="1"/>
        <v>0</v>
      </c>
      <c r="H18" s="80"/>
      <c r="J18" s="98"/>
      <c r="K18" s="99"/>
      <c r="L18" s="99"/>
      <c r="M18" s="99"/>
      <c r="N18" s="100"/>
      <c r="P18" s="36"/>
      <c r="Q18" s="36"/>
      <c r="R18" s="26"/>
      <c r="S18" s="26"/>
      <c r="T18" s="26"/>
      <c r="U18" s="26"/>
      <c r="V18" s="26"/>
      <c r="W18" s="26"/>
      <c r="X18" s="26"/>
      <c r="Y18" s="26"/>
    </row>
    <row r="19" spans="1:25" ht="50.15" customHeight="1" thickBot="1" x14ac:dyDescent="1">
      <c r="A19" s="45"/>
      <c r="B19" s="43" t="s">
        <v>6</v>
      </c>
      <c r="C19" s="29">
        <f>C14 / (1 + C16/100)</f>
        <v>0</v>
      </c>
      <c r="D19" s="29">
        <f>D14 / (1 + D16/100)</f>
        <v>0</v>
      </c>
      <c r="E19" s="29">
        <f>E14 / (1 + E16/100)</f>
        <v>0</v>
      </c>
      <c r="F19" s="29">
        <f>F14 / (1 + F16/100)</f>
        <v>0</v>
      </c>
      <c r="G19" s="55">
        <f>G14 / (1 + G16/100)</f>
        <v>0</v>
      </c>
      <c r="H19" s="81"/>
      <c r="J19" s="101"/>
      <c r="K19" s="102"/>
      <c r="L19" s="102"/>
      <c r="M19" s="102"/>
      <c r="N19" s="103"/>
      <c r="P19" s="36"/>
      <c r="Q19" s="36"/>
      <c r="R19" s="26"/>
      <c r="S19" s="26"/>
      <c r="T19" s="26"/>
      <c r="U19" s="26"/>
      <c r="V19" s="26"/>
      <c r="W19" s="26"/>
      <c r="X19" s="26"/>
      <c r="Y19" s="26"/>
    </row>
    <row r="20" spans="1:25" ht="50.15" customHeight="1" thickBot="1" x14ac:dyDescent="1">
      <c r="A20" s="45"/>
      <c r="B20" s="43" t="s">
        <v>27</v>
      </c>
      <c r="C20" s="29">
        <f>C14/(1+C16/100)-C15</f>
        <v>0</v>
      </c>
      <c r="D20" s="47"/>
      <c r="E20" s="47"/>
      <c r="F20" s="47"/>
      <c r="G20" s="56"/>
      <c r="H20" s="81"/>
      <c r="J20" s="117" t="s">
        <v>20</v>
      </c>
      <c r="K20" s="118"/>
      <c r="L20" s="119" t="s">
        <v>21</v>
      </c>
      <c r="M20" s="120"/>
      <c r="N20" s="121"/>
      <c r="P20" s="36"/>
      <c r="Q20" s="36"/>
      <c r="R20" s="26"/>
      <c r="S20" s="26"/>
      <c r="T20" s="26"/>
      <c r="U20" s="26"/>
      <c r="V20" s="26"/>
      <c r="W20" s="26"/>
      <c r="X20" s="26"/>
      <c r="Y20" s="26"/>
    </row>
    <row r="21" spans="1:25" ht="50.15" customHeight="1" thickBot="1" x14ac:dyDescent="1">
      <c r="A21" s="45"/>
      <c r="B21" s="31" t="s">
        <v>28</v>
      </c>
      <c r="C21" s="32">
        <f>C20*C16%</f>
        <v>0</v>
      </c>
      <c r="D21" s="47"/>
      <c r="E21" s="47"/>
      <c r="F21" s="47"/>
      <c r="G21" s="56"/>
      <c r="H21" s="82"/>
      <c r="J21" s="104" t="s">
        <v>22</v>
      </c>
      <c r="K21" s="105"/>
      <c r="L21" s="108">
        <f>E10*0.2</f>
        <v>0</v>
      </c>
      <c r="M21" s="109"/>
      <c r="N21" s="110"/>
      <c r="P21" s="36"/>
      <c r="Q21" s="36"/>
      <c r="R21" s="26"/>
      <c r="S21" s="26"/>
      <c r="T21" s="26"/>
      <c r="U21" s="26"/>
      <c r="V21" s="26"/>
      <c r="W21" s="26"/>
      <c r="X21" s="26"/>
      <c r="Y21" s="26"/>
    </row>
    <row r="22" spans="1:25" ht="38.15" customHeight="1" thickBot="1" x14ac:dyDescent="1">
      <c r="A22" s="45"/>
      <c r="B22" s="44" t="s">
        <v>26</v>
      </c>
      <c r="C22" s="66">
        <f>C19</f>
        <v>0</v>
      </c>
      <c r="D22" s="18"/>
      <c r="E22" s="18"/>
      <c r="F22" s="18"/>
      <c r="G22" s="18"/>
      <c r="J22" s="106"/>
      <c r="K22" s="107"/>
      <c r="L22" s="111"/>
      <c r="M22" s="112"/>
      <c r="N22" s="113"/>
      <c r="P22" s="37"/>
      <c r="Q22" s="37"/>
    </row>
    <row r="23" spans="1:25" ht="54" customHeight="1" thickBot="1" x14ac:dyDescent="1">
      <c r="A23" s="45"/>
      <c r="B23" s="44" t="s">
        <v>32</v>
      </c>
      <c r="C23" s="63">
        <f>C21</f>
        <v>0</v>
      </c>
      <c r="D23" s="68">
        <f>D18</f>
        <v>0</v>
      </c>
      <c r="E23" s="68">
        <f t="shared" ref="E23:G23" si="2">E18</f>
        <v>0</v>
      </c>
      <c r="F23" s="68">
        <f t="shared" si="2"/>
        <v>0</v>
      </c>
      <c r="G23" s="68">
        <f t="shared" si="2"/>
        <v>0</v>
      </c>
      <c r="J23" s="33" t="s">
        <v>18</v>
      </c>
      <c r="K23" s="34"/>
      <c r="L23" s="114">
        <f>E10-L21</f>
        <v>0</v>
      </c>
      <c r="M23" s="115"/>
      <c r="N23" s="116"/>
      <c r="P23" s="37"/>
      <c r="Q23" s="37"/>
    </row>
    <row r="24" spans="1:25" ht="38" x14ac:dyDescent="0.95">
      <c r="A24" s="45"/>
      <c r="B24" s="48" t="s">
        <v>38</v>
      </c>
      <c r="C24" s="29">
        <f>C14-(C22+C23)</f>
        <v>0</v>
      </c>
      <c r="D24" s="47"/>
      <c r="E24" s="47"/>
      <c r="F24" s="47"/>
      <c r="G24" s="47"/>
      <c r="P24" s="37"/>
      <c r="Q24" s="37"/>
    </row>
    <row r="25" spans="1:25" ht="38.5" thickBot="1" x14ac:dyDescent="1">
      <c r="A25" s="45"/>
      <c r="B25" s="44" t="s">
        <v>40</v>
      </c>
      <c r="C25" s="67">
        <f>C22+C24</f>
        <v>0</v>
      </c>
      <c r="D25" s="47"/>
      <c r="E25" s="47"/>
      <c r="F25" s="47"/>
      <c r="G25" s="47"/>
      <c r="P25" s="37"/>
      <c r="Q25" s="37"/>
    </row>
    <row r="26" spans="1:25" ht="38" x14ac:dyDescent="0.95">
      <c r="A26" s="45"/>
      <c r="B26" s="65" t="s">
        <v>46</v>
      </c>
      <c r="C26" s="67">
        <f>C23</f>
        <v>0</v>
      </c>
      <c r="D26" s="47"/>
      <c r="E26" s="47"/>
      <c r="F26" s="47"/>
      <c r="G26" s="47"/>
      <c r="J26" s="122" t="s">
        <v>33</v>
      </c>
      <c r="K26" s="123"/>
      <c r="P26" s="37"/>
      <c r="Q26" s="37"/>
    </row>
    <row r="27" spans="1:25" ht="38.5" thickBot="1" x14ac:dyDescent="1">
      <c r="A27" s="45"/>
      <c r="B27" s="44" t="s">
        <v>39</v>
      </c>
      <c r="C27" s="51">
        <f>C25+C26</f>
        <v>0</v>
      </c>
      <c r="D27" s="51">
        <f>D22+D23</f>
        <v>0</v>
      </c>
      <c r="E27" s="51">
        <f t="shared" ref="E27:G27" si="3">E22+E23</f>
        <v>0</v>
      </c>
      <c r="F27" s="51">
        <f t="shared" si="3"/>
        <v>0</v>
      </c>
      <c r="G27" s="51">
        <f t="shared" si="3"/>
        <v>0</v>
      </c>
      <c r="J27" s="124" t="s">
        <v>34</v>
      </c>
      <c r="K27" s="125"/>
      <c r="P27" s="37"/>
      <c r="Q27" s="37"/>
    </row>
    <row r="28" spans="1:25" ht="38" x14ac:dyDescent="0.95">
      <c r="A28" s="46"/>
      <c r="C28" s="35"/>
      <c r="D28" s="35"/>
      <c r="E28" s="35"/>
      <c r="F28" s="35"/>
      <c r="G28" s="35"/>
      <c r="P28" s="37"/>
      <c r="Q28" s="37"/>
    </row>
    <row r="29" spans="1:25" ht="38.5" thickBot="1" x14ac:dyDescent="1">
      <c r="P29" s="37"/>
      <c r="Q29" s="37"/>
    </row>
    <row r="30" spans="1:25" ht="17.149999999999999" customHeight="1" x14ac:dyDescent="0.95">
      <c r="B30" s="70" t="s">
        <v>48</v>
      </c>
      <c r="C30" s="71"/>
      <c r="D30" s="71"/>
      <c r="E30" s="71"/>
      <c r="F30" s="71"/>
      <c r="G30" s="71"/>
      <c r="H30" s="72"/>
      <c r="J30" s="28"/>
      <c r="K30" s="28"/>
      <c r="L30" s="28"/>
      <c r="M30" s="28"/>
      <c r="N30" s="28"/>
      <c r="P30" s="37"/>
      <c r="Q30" s="37"/>
    </row>
    <row r="31" spans="1:25" ht="17.149999999999999" customHeight="1" x14ac:dyDescent="0.45">
      <c r="B31" s="73"/>
      <c r="C31" s="74"/>
      <c r="D31" s="74"/>
      <c r="E31" s="74"/>
      <c r="F31" s="74"/>
      <c r="G31" s="74"/>
      <c r="H31" s="75"/>
      <c r="J31" s="28"/>
      <c r="K31" s="28"/>
      <c r="L31" s="28"/>
      <c r="M31" s="28"/>
      <c r="N31" s="28"/>
    </row>
    <row r="32" spans="1:25" ht="17.149999999999999" customHeight="1" x14ac:dyDescent="0.45">
      <c r="B32" s="73"/>
      <c r="C32" s="74"/>
      <c r="D32" s="74"/>
      <c r="E32" s="74"/>
      <c r="F32" s="74"/>
      <c r="G32" s="74"/>
      <c r="H32" s="75"/>
      <c r="J32" s="28"/>
      <c r="K32" s="28"/>
      <c r="L32" s="28"/>
      <c r="M32" s="28"/>
      <c r="N32" s="28"/>
    </row>
    <row r="33" spans="2:14" ht="17.149999999999999" customHeight="1" x14ac:dyDescent="0.45">
      <c r="B33" s="73"/>
      <c r="C33" s="74"/>
      <c r="D33" s="74"/>
      <c r="E33" s="74"/>
      <c r="F33" s="74"/>
      <c r="G33" s="74"/>
      <c r="H33" s="75"/>
      <c r="J33" s="28"/>
      <c r="K33" s="28"/>
      <c r="L33" s="28"/>
      <c r="M33" s="28"/>
      <c r="N33" s="28"/>
    </row>
    <row r="34" spans="2:14" ht="17.149999999999999" customHeight="1" x14ac:dyDescent="0.45">
      <c r="B34" s="73"/>
      <c r="C34" s="74"/>
      <c r="D34" s="74"/>
      <c r="E34" s="74"/>
      <c r="F34" s="74"/>
      <c r="G34" s="74"/>
      <c r="H34" s="75"/>
      <c r="J34" s="28"/>
      <c r="K34" s="28"/>
      <c r="L34" s="28"/>
      <c r="M34" s="28"/>
      <c r="N34" s="28"/>
    </row>
    <row r="35" spans="2:14" ht="17.149999999999999" customHeight="1" x14ac:dyDescent="0.45">
      <c r="B35" s="73"/>
      <c r="C35" s="74"/>
      <c r="D35" s="74"/>
      <c r="E35" s="74"/>
      <c r="F35" s="74"/>
      <c r="G35" s="74"/>
      <c r="H35" s="75"/>
      <c r="J35" s="28"/>
      <c r="K35" s="28"/>
      <c r="L35" s="28"/>
      <c r="M35" s="28"/>
      <c r="N35" s="28"/>
    </row>
    <row r="36" spans="2:14" ht="17.149999999999999" customHeight="1" x14ac:dyDescent="0.45">
      <c r="B36" s="73"/>
      <c r="C36" s="74"/>
      <c r="D36" s="74"/>
      <c r="E36" s="74"/>
      <c r="F36" s="74"/>
      <c r="G36" s="74"/>
      <c r="H36" s="75"/>
      <c r="J36" s="28"/>
      <c r="K36" s="28"/>
      <c r="L36" s="28"/>
      <c r="M36" s="28"/>
      <c r="N36" s="28"/>
    </row>
    <row r="37" spans="2:14" ht="17.149999999999999" customHeight="1" x14ac:dyDescent="0.45">
      <c r="B37" s="73"/>
      <c r="C37" s="74"/>
      <c r="D37" s="74"/>
      <c r="E37" s="74"/>
      <c r="F37" s="74"/>
      <c r="G37" s="74"/>
      <c r="H37" s="75"/>
      <c r="J37" s="28"/>
      <c r="K37" s="28"/>
      <c r="L37" s="28"/>
      <c r="M37" s="28"/>
      <c r="N37" s="28"/>
    </row>
    <row r="38" spans="2:14" ht="17.149999999999999" customHeight="1" x14ac:dyDescent="0.45">
      <c r="B38" s="73"/>
      <c r="C38" s="74"/>
      <c r="D38" s="74"/>
      <c r="E38" s="74"/>
      <c r="F38" s="74"/>
      <c r="G38" s="74"/>
      <c r="H38" s="75"/>
      <c r="J38" s="28"/>
      <c r="K38" s="28"/>
      <c r="L38" s="28"/>
      <c r="M38" s="28"/>
      <c r="N38" s="28"/>
    </row>
    <row r="39" spans="2:14" ht="17.149999999999999" customHeight="1" x14ac:dyDescent="0.45">
      <c r="B39" s="73"/>
      <c r="C39" s="74"/>
      <c r="D39" s="74"/>
      <c r="E39" s="74"/>
      <c r="F39" s="74"/>
      <c r="G39" s="74"/>
      <c r="H39" s="75"/>
      <c r="J39" s="28"/>
      <c r="K39" s="28"/>
      <c r="L39" s="28"/>
      <c r="M39" s="28"/>
      <c r="N39" s="28"/>
    </row>
    <row r="40" spans="2:14" ht="78" customHeight="1" x14ac:dyDescent="0.45">
      <c r="B40" s="73"/>
      <c r="C40" s="74"/>
      <c r="D40" s="74"/>
      <c r="E40" s="74"/>
      <c r="F40" s="74"/>
      <c r="G40" s="74"/>
      <c r="H40" s="75"/>
      <c r="J40" s="28"/>
      <c r="K40" s="28"/>
      <c r="L40" s="28"/>
      <c r="M40" s="28"/>
      <c r="N40" s="28"/>
    </row>
    <row r="41" spans="2:14" x14ac:dyDescent="0.45">
      <c r="B41" s="73"/>
      <c r="C41" s="74"/>
      <c r="D41" s="74"/>
      <c r="E41" s="74"/>
      <c r="F41" s="74"/>
      <c r="G41" s="74"/>
      <c r="H41" s="75"/>
      <c r="J41" s="28"/>
      <c r="K41" s="28"/>
      <c r="L41" s="28"/>
      <c r="M41" s="28"/>
      <c r="N41" s="28"/>
    </row>
    <row r="42" spans="2:14" x14ac:dyDescent="0.45">
      <c r="B42" s="73"/>
      <c r="C42" s="74"/>
      <c r="D42" s="74"/>
      <c r="E42" s="74"/>
      <c r="F42" s="74"/>
      <c r="G42" s="74"/>
      <c r="H42" s="75"/>
      <c r="J42" s="28"/>
      <c r="K42" s="28"/>
      <c r="L42" s="28"/>
      <c r="M42" s="28"/>
      <c r="N42" s="28"/>
    </row>
    <row r="43" spans="2:14" x14ac:dyDescent="0.45">
      <c r="B43" s="73"/>
      <c r="C43" s="74"/>
      <c r="D43" s="74"/>
      <c r="E43" s="74"/>
      <c r="F43" s="74"/>
      <c r="G43" s="74"/>
      <c r="H43" s="75"/>
      <c r="J43" s="28"/>
      <c r="K43" s="28"/>
      <c r="L43" s="28"/>
      <c r="M43" s="28"/>
      <c r="N43" s="28"/>
    </row>
    <row r="44" spans="2:14" x14ac:dyDescent="0.45">
      <c r="B44" s="73"/>
      <c r="C44" s="74"/>
      <c r="D44" s="74"/>
      <c r="E44" s="74"/>
      <c r="F44" s="74"/>
      <c r="G44" s="74"/>
      <c r="H44" s="75"/>
      <c r="J44" s="28"/>
      <c r="K44" s="28"/>
      <c r="L44" s="28"/>
      <c r="M44" s="28"/>
      <c r="N44" s="28"/>
    </row>
    <row r="45" spans="2:14" x14ac:dyDescent="0.45">
      <c r="B45" s="73"/>
      <c r="C45" s="74"/>
      <c r="D45" s="74"/>
      <c r="E45" s="74"/>
      <c r="F45" s="74"/>
      <c r="G45" s="74"/>
      <c r="H45" s="75"/>
      <c r="J45" s="28"/>
      <c r="K45" s="28"/>
      <c r="L45" s="28"/>
      <c r="M45" s="28"/>
      <c r="N45" s="28"/>
    </row>
    <row r="46" spans="2:14" x14ac:dyDescent="0.45">
      <c r="B46" s="73"/>
      <c r="C46" s="74"/>
      <c r="D46" s="74"/>
      <c r="E46" s="74"/>
      <c r="F46" s="74"/>
      <c r="G46" s="74"/>
      <c r="H46" s="75"/>
    </row>
    <row r="47" spans="2:14" x14ac:dyDescent="0.45">
      <c r="B47" s="73"/>
      <c r="C47" s="74"/>
      <c r="D47" s="74"/>
      <c r="E47" s="74"/>
      <c r="F47" s="74"/>
      <c r="G47" s="74"/>
      <c r="H47" s="75"/>
    </row>
    <row r="48" spans="2:14" ht="128.5" customHeight="1" x14ac:dyDescent="0.45">
      <c r="B48" s="73"/>
      <c r="C48" s="74"/>
      <c r="D48" s="74"/>
      <c r="E48" s="74"/>
      <c r="F48" s="74"/>
      <c r="G48" s="74"/>
      <c r="H48" s="75"/>
    </row>
    <row r="49" spans="2:8" ht="147.5" customHeight="1" thickBot="1" x14ac:dyDescent="0.5">
      <c r="B49" s="76"/>
      <c r="C49" s="77"/>
      <c r="D49" s="77"/>
      <c r="E49" s="77"/>
      <c r="F49" s="77"/>
      <c r="G49" s="77"/>
      <c r="H49" s="78"/>
    </row>
    <row r="50" spans="2:8" x14ac:dyDescent="0.45">
      <c r="B50" s="1" t="s">
        <v>45</v>
      </c>
    </row>
  </sheetData>
  <sheetProtection selectLockedCells="1"/>
  <mergeCells count="13">
    <mergeCell ref="B30:H49"/>
    <mergeCell ref="H17:H21"/>
    <mergeCell ref="H14:H16"/>
    <mergeCell ref="B2:F5"/>
    <mergeCell ref="J17:N19"/>
    <mergeCell ref="J21:K22"/>
    <mergeCell ref="L21:N22"/>
    <mergeCell ref="L23:N23"/>
    <mergeCell ref="J20:K20"/>
    <mergeCell ref="L20:N20"/>
    <mergeCell ref="J26:K26"/>
    <mergeCell ref="J27:K27"/>
    <mergeCell ref="G9:G10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1C52-9684-476C-8EC0-712DE14B57A7}">
  <dimension ref="A1:Y43"/>
  <sheetViews>
    <sheetView tabSelected="1" zoomScale="59" zoomScaleNormal="59" workbookViewId="0">
      <selection activeCell="A3" sqref="A3"/>
    </sheetView>
  </sheetViews>
  <sheetFormatPr defaultColWidth="9" defaultRowHeight="17" x14ac:dyDescent="0.45"/>
  <cols>
    <col min="1" max="1" width="19.58203125" style="1" customWidth="1"/>
    <col min="2" max="2" width="74.08203125" style="1" customWidth="1"/>
    <col min="3" max="7" width="35.58203125" style="1" customWidth="1"/>
    <col min="8" max="8" width="15.08203125" style="1" customWidth="1"/>
    <col min="9" max="9" width="9" style="1"/>
    <col min="10" max="11" width="20.33203125" style="1" customWidth="1"/>
    <col min="12" max="12" width="9" style="1" customWidth="1"/>
    <col min="13" max="13" width="22.83203125" style="1" customWidth="1"/>
    <col min="14" max="14" width="15.25" style="1" customWidth="1"/>
    <col min="15" max="15" width="21" style="1" customWidth="1"/>
    <col min="16" max="23" width="9" style="1"/>
    <col min="24" max="24" width="17.75" style="1" customWidth="1"/>
    <col min="25" max="16384" width="9" style="1"/>
  </cols>
  <sheetData>
    <row r="1" spans="1:25" ht="17.5" thickBot="1" x14ac:dyDescent="0.5"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6.5" customHeight="1" x14ac:dyDescent="0.45">
      <c r="B2" s="86" t="s">
        <v>23</v>
      </c>
      <c r="C2" s="87"/>
      <c r="D2" s="87"/>
      <c r="E2" s="87"/>
      <c r="F2" s="88"/>
      <c r="G2" s="22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6.5" customHeight="1" x14ac:dyDescent="0.45">
      <c r="B3" s="89"/>
      <c r="C3" s="90"/>
      <c r="D3" s="90"/>
      <c r="E3" s="90"/>
      <c r="F3" s="91"/>
      <c r="G3" s="22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16.5" customHeight="1" x14ac:dyDescent="0.45">
      <c r="B4" s="89"/>
      <c r="C4" s="90"/>
      <c r="D4" s="90"/>
      <c r="E4" s="90"/>
      <c r="F4" s="91"/>
      <c r="G4" s="22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17.25" customHeight="1" thickBot="1" x14ac:dyDescent="0.5">
      <c r="B5" s="92"/>
      <c r="C5" s="93"/>
      <c r="D5" s="93"/>
      <c r="E5" s="93"/>
      <c r="F5" s="94"/>
      <c r="G5" s="22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16.5" customHeight="1" x14ac:dyDescent="0.45">
      <c r="G6" s="23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27" customHeight="1" thickBot="1" x14ac:dyDescent="0.7">
      <c r="F7" s="2" t="s">
        <v>2</v>
      </c>
      <c r="G7" s="24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40" customHeight="1" thickBot="1" x14ac:dyDescent="1">
      <c r="B8" s="3" t="s">
        <v>12</v>
      </c>
      <c r="C8" s="4" t="s">
        <v>8</v>
      </c>
      <c r="D8" s="5" t="s">
        <v>9</v>
      </c>
      <c r="E8" s="5" t="s">
        <v>0</v>
      </c>
      <c r="F8" s="5" t="s">
        <v>1</v>
      </c>
      <c r="G8" s="60" t="s">
        <v>35</v>
      </c>
      <c r="P8" s="36"/>
      <c r="Q8" s="36"/>
      <c r="R8" s="26"/>
      <c r="S8" s="26"/>
      <c r="T8" s="26"/>
      <c r="U8" s="26"/>
      <c r="V8" s="26"/>
      <c r="W8" s="26"/>
      <c r="X8" s="26"/>
      <c r="Y8" s="26"/>
    </row>
    <row r="9" spans="1:25" ht="40" customHeight="1" thickBot="1" x14ac:dyDescent="1">
      <c r="B9" s="6" t="s">
        <v>11</v>
      </c>
      <c r="C9" s="7"/>
      <c r="D9" s="12"/>
      <c r="E9" s="62">
        <f>C9 / (1 + D9/100)</f>
        <v>0</v>
      </c>
      <c r="F9" s="62">
        <f>C9 - E9</f>
        <v>0</v>
      </c>
      <c r="G9" s="126" t="s">
        <v>37</v>
      </c>
      <c r="P9" s="36"/>
      <c r="Q9" s="36"/>
      <c r="R9" s="26"/>
      <c r="S9" s="26"/>
      <c r="T9" s="26"/>
      <c r="U9" s="26"/>
      <c r="V9" s="26"/>
      <c r="W9" s="26"/>
      <c r="X9" s="26"/>
      <c r="Y9" s="26"/>
    </row>
    <row r="10" spans="1:25" ht="40" customHeight="1" thickBot="1" x14ac:dyDescent="1">
      <c r="B10" s="8" t="s">
        <v>13</v>
      </c>
      <c r="C10" s="61">
        <f>SUM(E10:F10)</f>
        <v>0</v>
      </c>
      <c r="D10" s="69">
        <f t="shared" ref="D10" si="0">ROUNDDOWN(D9,-3)</f>
        <v>0</v>
      </c>
      <c r="E10" s="61">
        <f>ROUNDDOWN(E9,-0.1)</f>
        <v>0</v>
      </c>
      <c r="F10" s="61">
        <f>ROUNDDOWN(F9,-0.1)</f>
        <v>0</v>
      </c>
      <c r="G10" s="127"/>
      <c r="P10" s="36"/>
      <c r="Q10" s="36"/>
      <c r="R10" s="26"/>
      <c r="S10" s="26"/>
      <c r="T10" s="26"/>
      <c r="U10" s="26"/>
      <c r="V10" s="26"/>
      <c r="W10" s="26"/>
      <c r="X10" s="26"/>
      <c r="Y10" s="26"/>
    </row>
    <row r="11" spans="1:25" ht="16.5" customHeight="1" x14ac:dyDescent="0.95">
      <c r="G11" s="23"/>
      <c r="K11" s="1" t="s">
        <v>29</v>
      </c>
      <c r="P11" s="36"/>
      <c r="Q11" s="36"/>
      <c r="R11" s="26"/>
      <c r="S11" s="26"/>
      <c r="T11" s="26"/>
      <c r="U11" s="26"/>
      <c r="V11" s="26"/>
      <c r="W11" s="26"/>
      <c r="X11" s="26"/>
      <c r="Y11" s="26"/>
    </row>
    <row r="12" spans="1:25" ht="54" customHeight="1" thickBot="1" x14ac:dyDescent="1">
      <c r="F12" s="2" t="s">
        <v>2</v>
      </c>
      <c r="G12" s="2"/>
      <c r="I12" s="25"/>
      <c r="P12" s="36"/>
      <c r="Q12" s="36"/>
      <c r="R12" s="26"/>
      <c r="S12" s="26"/>
      <c r="T12" s="26"/>
      <c r="U12" s="26"/>
      <c r="V12" s="26"/>
      <c r="W12" s="26"/>
      <c r="X12" s="26"/>
      <c r="Y12" s="26"/>
    </row>
    <row r="13" spans="1:25" ht="43.5" thickBot="1" x14ac:dyDescent="1">
      <c r="A13" s="45"/>
      <c r="B13" s="38" t="s">
        <v>10</v>
      </c>
      <c r="C13" s="9" t="s">
        <v>14</v>
      </c>
      <c r="D13" s="10" t="s">
        <v>3</v>
      </c>
      <c r="E13" s="10" t="s">
        <v>4</v>
      </c>
      <c r="F13" s="10" t="s">
        <v>5</v>
      </c>
      <c r="G13" s="16" t="s">
        <v>19</v>
      </c>
      <c r="J13" s="95" t="s">
        <v>30</v>
      </c>
      <c r="K13" s="96"/>
      <c r="L13" s="96"/>
      <c r="M13" s="96"/>
      <c r="N13" s="97"/>
      <c r="O13" s="14"/>
      <c r="P13" s="36"/>
      <c r="Q13" s="36"/>
      <c r="R13" s="26"/>
      <c r="S13" s="26"/>
      <c r="T13" s="26"/>
      <c r="U13" s="26"/>
      <c r="V13" s="26"/>
      <c r="W13" s="26"/>
      <c r="X13" s="26"/>
      <c r="Y13" s="26"/>
    </row>
    <row r="14" spans="1:25" ht="40" customHeight="1" thickBot="1" x14ac:dyDescent="1">
      <c r="A14" s="45"/>
      <c r="B14" s="39" t="s">
        <v>17</v>
      </c>
      <c r="C14" s="11"/>
      <c r="D14" s="11"/>
      <c r="E14" s="11"/>
      <c r="F14" s="11"/>
      <c r="G14" s="11"/>
      <c r="H14" s="130" t="s">
        <v>16</v>
      </c>
      <c r="J14" s="101"/>
      <c r="K14" s="102"/>
      <c r="L14" s="102"/>
      <c r="M14" s="102"/>
      <c r="N14" s="103"/>
      <c r="O14" s="15"/>
      <c r="P14" s="36"/>
      <c r="Q14" s="36"/>
      <c r="R14" s="26"/>
      <c r="S14" s="26"/>
      <c r="T14" s="26"/>
      <c r="U14" s="26"/>
      <c r="V14" s="26"/>
      <c r="W14" s="26"/>
      <c r="X14" s="26"/>
      <c r="Y14" s="26"/>
    </row>
    <row r="15" spans="1:25" ht="40" customHeight="1" thickBot="1" x14ac:dyDescent="1">
      <c r="A15" s="45"/>
      <c r="B15" s="41" t="s">
        <v>41</v>
      </c>
      <c r="C15" s="13"/>
      <c r="D15" s="13"/>
      <c r="E15" s="13"/>
      <c r="F15" s="17"/>
      <c r="G15" s="19"/>
      <c r="H15" s="131"/>
      <c r="J15" s="117" t="s">
        <v>20</v>
      </c>
      <c r="K15" s="118"/>
      <c r="L15" s="119" t="s">
        <v>21</v>
      </c>
      <c r="M15" s="120"/>
      <c r="N15" s="121"/>
      <c r="P15" s="36"/>
      <c r="Q15" s="36"/>
      <c r="R15" s="26"/>
      <c r="S15" s="26"/>
      <c r="T15" s="26"/>
      <c r="U15" s="26"/>
      <c r="V15" s="26"/>
      <c r="W15" s="26"/>
      <c r="X15" s="26"/>
      <c r="Y15" s="26"/>
    </row>
    <row r="16" spans="1:25" ht="50.15" customHeight="1" x14ac:dyDescent="0.95">
      <c r="A16" s="45"/>
      <c r="B16" s="42" t="s">
        <v>7</v>
      </c>
      <c r="C16" s="20">
        <f>C14 - C18</f>
        <v>0</v>
      </c>
      <c r="D16" s="20">
        <f>D14 - D18</f>
        <v>0</v>
      </c>
      <c r="E16" s="20">
        <f>E14 - E18</f>
        <v>0</v>
      </c>
      <c r="F16" s="20">
        <f>F14 - F18</f>
        <v>0</v>
      </c>
      <c r="G16" s="21">
        <f>G14 - G18</f>
        <v>0</v>
      </c>
      <c r="H16" s="132" t="s">
        <v>15</v>
      </c>
      <c r="J16" s="104" t="s">
        <v>22</v>
      </c>
      <c r="K16" s="105"/>
      <c r="L16" s="108">
        <f>E10*0.2</f>
        <v>0</v>
      </c>
      <c r="M16" s="109"/>
      <c r="N16" s="110"/>
      <c r="P16" s="36"/>
      <c r="Q16" s="36"/>
      <c r="R16" s="26"/>
      <c r="S16" s="26"/>
      <c r="T16" s="26"/>
      <c r="U16" s="26"/>
      <c r="V16" s="26"/>
      <c r="W16" s="26"/>
      <c r="X16" s="26"/>
      <c r="Y16" s="26"/>
    </row>
    <row r="17" spans="1:25" ht="50.15" customHeight="1" thickBot="1" x14ac:dyDescent="1">
      <c r="A17" s="45"/>
      <c r="B17" s="49" t="s">
        <v>36</v>
      </c>
      <c r="C17" s="50">
        <f>ROUNDDOWN(C16,-0.1)</f>
        <v>0</v>
      </c>
      <c r="D17" s="50">
        <f t="shared" ref="D17:G17" si="1">ROUNDDOWN(D16,-0.1)</f>
        <v>0</v>
      </c>
      <c r="E17" s="50">
        <f t="shared" si="1"/>
        <v>0</v>
      </c>
      <c r="F17" s="50">
        <f t="shared" si="1"/>
        <v>0</v>
      </c>
      <c r="G17" s="50">
        <f t="shared" si="1"/>
        <v>0</v>
      </c>
      <c r="H17" s="133"/>
      <c r="J17" s="106"/>
      <c r="K17" s="107"/>
      <c r="L17" s="111"/>
      <c r="M17" s="112"/>
      <c r="N17" s="113"/>
      <c r="P17" s="36"/>
      <c r="Q17" s="36"/>
      <c r="R17" s="26"/>
      <c r="S17" s="26"/>
      <c r="T17" s="26"/>
      <c r="U17" s="26"/>
      <c r="V17" s="26"/>
      <c r="W17" s="26"/>
      <c r="X17" s="26"/>
      <c r="Y17" s="26"/>
    </row>
    <row r="18" spans="1:25" ht="50.15" customHeight="1" thickBot="1" x14ac:dyDescent="1">
      <c r="A18" s="45"/>
      <c r="B18" s="43" t="s">
        <v>6</v>
      </c>
      <c r="C18" s="29">
        <f>C14 / (1 + C15/100)</f>
        <v>0</v>
      </c>
      <c r="D18" s="29">
        <f>D14 / (1 + D15/100)</f>
        <v>0</v>
      </c>
      <c r="E18" s="29">
        <f>E14 / (1 + E15/100)</f>
        <v>0</v>
      </c>
      <c r="F18" s="29">
        <f>F14 / (1 + F15/100)</f>
        <v>0</v>
      </c>
      <c r="G18" s="30">
        <f>G14 / (1 + G15/100)</f>
        <v>0</v>
      </c>
      <c r="H18" s="134"/>
      <c r="J18" s="128" t="s">
        <v>18</v>
      </c>
      <c r="K18" s="129"/>
      <c r="L18" s="114">
        <f>E10-L16</f>
        <v>0</v>
      </c>
      <c r="M18" s="115"/>
      <c r="N18" s="116"/>
      <c r="P18" s="36"/>
      <c r="Q18" s="36"/>
      <c r="R18" s="26"/>
      <c r="S18" s="26"/>
      <c r="T18" s="26"/>
      <c r="U18" s="26"/>
      <c r="V18" s="26"/>
      <c r="W18" s="26"/>
      <c r="X18" s="26"/>
      <c r="Y18" s="26"/>
    </row>
    <row r="19" spans="1:25" ht="38.15" customHeight="1" thickBot="1" x14ac:dyDescent="1">
      <c r="A19" s="45"/>
      <c r="B19" s="44" t="s">
        <v>44</v>
      </c>
      <c r="C19" s="18"/>
      <c r="D19" s="18"/>
      <c r="E19" s="18"/>
      <c r="F19" s="18"/>
      <c r="G19" s="18"/>
      <c r="P19" s="37"/>
      <c r="Q19" s="37"/>
    </row>
    <row r="20" spans="1:25" ht="54" customHeight="1" x14ac:dyDescent="0.95">
      <c r="A20" s="45"/>
      <c r="B20" s="44" t="s">
        <v>42</v>
      </c>
      <c r="C20" s="68">
        <f>C17</f>
        <v>0</v>
      </c>
      <c r="D20" s="68">
        <f t="shared" ref="D20:G20" si="2">D17</f>
        <v>0</v>
      </c>
      <c r="E20" s="68">
        <f t="shared" si="2"/>
        <v>0</v>
      </c>
      <c r="F20" s="68">
        <f t="shared" si="2"/>
        <v>0</v>
      </c>
      <c r="G20" s="68">
        <f t="shared" si="2"/>
        <v>0</v>
      </c>
      <c r="J20" s="122" t="s">
        <v>33</v>
      </c>
      <c r="K20" s="123"/>
      <c r="P20" s="37"/>
      <c r="Q20" s="37"/>
    </row>
    <row r="21" spans="1:25" ht="38.5" thickBot="1" x14ac:dyDescent="1">
      <c r="A21" s="45"/>
      <c r="B21" s="44" t="s">
        <v>43</v>
      </c>
      <c r="C21" s="64">
        <f>C19+C20</f>
        <v>0</v>
      </c>
      <c r="D21" s="64">
        <f t="shared" ref="D21:G21" si="3">D19+D20</f>
        <v>0</v>
      </c>
      <c r="E21" s="64">
        <f t="shared" si="3"/>
        <v>0</v>
      </c>
      <c r="F21" s="64">
        <f t="shared" si="3"/>
        <v>0</v>
      </c>
      <c r="G21" s="64">
        <f t="shared" si="3"/>
        <v>0</v>
      </c>
      <c r="J21" s="124" t="s">
        <v>34</v>
      </c>
      <c r="K21" s="125"/>
      <c r="P21" s="37"/>
      <c r="Q21" s="37"/>
    </row>
    <row r="22" spans="1:25" ht="38" x14ac:dyDescent="0.95">
      <c r="A22" s="46"/>
      <c r="C22" s="35"/>
      <c r="D22" s="35"/>
      <c r="E22" s="35"/>
      <c r="F22" s="35"/>
      <c r="G22" s="35"/>
      <c r="P22" s="37"/>
      <c r="Q22" s="37"/>
    </row>
    <row r="23" spans="1:25" ht="38.5" thickBot="1" x14ac:dyDescent="1">
      <c r="P23" s="37"/>
      <c r="Q23" s="37"/>
    </row>
    <row r="24" spans="1:25" ht="17.149999999999999" customHeight="1" x14ac:dyDescent="0.95">
      <c r="B24" s="70" t="s">
        <v>49</v>
      </c>
      <c r="C24" s="71"/>
      <c r="D24" s="71"/>
      <c r="E24" s="71"/>
      <c r="F24" s="71"/>
      <c r="G24" s="71"/>
      <c r="H24" s="72"/>
      <c r="J24" s="28"/>
      <c r="K24" s="28"/>
      <c r="L24" s="28"/>
      <c r="M24" s="28"/>
      <c r="N24" s="28"/>
      <c r="P24" s="37"/>
      <c r="Q24" s="37"/>
    </row>
    <row r="25" spans="1:25" ht="17.149999999999999" customHeight="1" x14ac:dyDescent="0.45">
      <c r="B25" s="73"/>
      <c r="C25" s="74"/>
      <c r="D25" s="74"/>
      <c r="E25" s="74"/>
      <c r="F25" s="74"/>
      <c r="G25" s="74"/>
      <c r="H25" s="75"/>
      <c r="J25" s="28"/>
      <c r="K25" s="28"/>
      <c r="L25" s="28"/>
      <c r="M25" s="28"/>
      <c r="N25" s="28"/>
    </row>
    <row r="26" spans="1:25" ht="17.149999999999999" customHeight="1" x14ac:dyDescent="0.45">
      <c r="B26" s="73"/>
      <c r="C26" s="74"/>
      <c r="D26" s="74"/>
      <c r="E26" s="74"/>
      <c r="F26" s="74"/>
      <c r="G26" s="74"/>
      <c r="H26" s="75"/>
      <c r="J26" s="28"/>
      <c r="K26" s="28"/>
      <c r="L26" s="28"/>
      <c r="M26" s="28"/>
      <c r="N26" s="28"/>
    </row>
    <row r="27" spans="1:25" ht="17.149999999999999" customHeight="1" x14ac:dyDescent="0.45">
      <c r="B27" s="73"/>
      <c r="C27" s="74"/>
      <c r="D27" s="74"/>
      <c r="E27" s="74"/>
      <c r="F27" s="74"/>
      <c r="G27" s="74"/>
      <c r="H27" s="75"/>
      <c r="J27" s="28"/>
      <c r="K27" s="28"/>
      <c r="L27" s="28"/>
      <c r="M27" s="28"/>
      <c r="N27" s="28"/>
    </row>
    <row r="28" spans="1:25" ht="17.149999999999999" customHeight="1" x14ac:dyDescent="0.45">
      <c r="B28" s="73"/>
      <c r="C28" s="74"/>
      <c r="D28" s="74"/>
      <c r="E28" s="74"/>
      <c r="F28" s="74"/>
      <c r="G28" s="74"/>
      <c r="H28" s="75"/>
      <c r="J28" s="28"/>
      <c r="K28" s="28"/>
      <c r="L28" s="28"/>
      <c r="M28" s="28"/>
      <c r="N28" s="28"/>
    </row>
    <row r="29" spans="1:25" ht="17.149999999999999" customHeight="1" x14ac:dyDescent="0.45">
      <c r="B29" s="73"/>
      <c r="C29" s="74"/>
      <c r="D29" s="74"/>
      <c r="E29" s="74"/>
      <c r="F29" s="74"/>
      <c r="G29" s="74"/>
      <c r="H29" s="75"/>
      <c r="J29" s="28"/>
      <c r="K29" s="28"/>
      <c r="L29" s="28"/>
      <c r="M29" s="28"/>
      <c r="N29" s="28"/>
    </row>
    <row r="30" spans="1:25" ht="17.149999999999999" customHeight="1" x14ac:dyDescent="0.45">
      <c r="B30" s="73"/>
      <c r="C30" s="74"/>
      <c r="D30" s="74"/>
      <c r="E30" s="74"/>
      <c r="F30" s="74"/>
      <c r="G30" s="74"/>
      <c r="H30" s="75"/>
      <c r="J30" s="28"/>
      <c r="K30" s="28"/>
      <c r="L30" s="28"/>
      <c r="M30" s="28"/>
      <c r="N30" s="28"/>
    </row>
    <row r="31" spans="1:25" ht="17.149999999999999" customHeight="1" x14ac:dyDescent="0.45">
      <c r="B31" s="73"/>
      <c r="C31" s="74"/>
      <c r="D31" s="74"/>
      <c r="E31" s="74"/>
      <c r="F31" s="74"/>
      <c r="G31" s="74"/>
      <c r="H31" s="75"/>
      <c r="J31" s="28"/>
      <c r="K31" s="28"/>
      <c r="L31" s="28"/>
      <c r="M31" s="28"/>
      <c r="N31" s="28"/>
    </row>
    <row r="32" spans="1:25" ht="17.149999999999999" customHeight="1" x14ac:dyDescent="0.45">
      <c r="B32" s="73"/>
      <c r="C32" s="74"/>
      <c r="D32" s="74"/>
      <c r="E32" s="74"/>
      <c r="F32" s="74"/>
      <c r="G32" s="74"/>
      <c r="H32" s="75"/>
      <c r="J32" s="28"/>
      <c r="K32" s="28"/>
      <c r="L32" s="28"/>
      <c r="M32" s="28"/>
      <c r="N32" s="28"/>
    </row>
    <row r="33" spans="2:14" ht="17.149999999999999" customHeight="1" x14ac:dyDescent="0.45">
      <c r="B33" s="73"/>
      <c r="C33" s="74"/>
      <c r="D33" s="74"/>
      <c r="E33" s="74"/>
      <c r="F33" s="74"/>
      <c r="G33" s="74"/>
      <c r="H33" s="75"/>
      <c r="J33" s="28"/>
      <c r="K33" s="28"/>
      <c r="L33" s="28"/>
      <c r="M33" s="28"/>
      <c r="N33" s="28"/>
    </row>
    <row r="34" spans="2:14" ht="78" customHeight="1" x14ac:dyDescent="0.45">
      <c r="B34" s="73"/>
      <c r="C34" s="74"/>
      <c r="D34" s="74"/>
      <c r="E34" s="74"/>
      <c r="F34" s="74"/>
      <c r="G34" s="74"/>
      <c r="H34" s="75"/>
      <c r="J34" s="28"/>
      <c r="K34" s="28"/>
      <c r="L34" s="28"/>
      <c r="M34" s="28"/>
      <c r="N34" s="28"/>
    </row>
    <row r="35" spans="2:14" x14ac:dyDescent="0.45">
      <c r="B35" s="73"/>
      <c r="C35" s="74"/>
      <c r="D35" s="74"/>
      <c r="E35" s="74"/>
      <c r="F35" s="74"/>
      <c r="G35" s="74"/>
      <c r="H35" s="75"/>
      <c r="J35" s="28"/>
      <c r="K35" s="28"/>
      <c r="L35" s="28"/>
      <c r="M35" s="28"/>
      <c r="N35" s="28"/>
    </row>
    <row r="36" spans="2:14" x14ac:dyDescent="0.45">
      <c r="B36" s="73"/>
      <c r="C36" s="74"/>
      <c r="D36" s="74"/>
      <c r="E36" s="74"/>
      <c r="F36" s="74"/>
      <c r="G36" s="74"/>
      <c r="H36" s="75"/>
      <c r="J36" s="28"/>
      <c r="K36" s="28"/>
      <c r="L36" s="28"/>
      <c r="M36" s="28"/>
      <c r="N36" s="28"/>
    </row>
    <row r="37" spans="2:14" x14ac:dyDescent="0.45">
      <c r="B37" s="73"/>
      <c r="C37" s="74"/>
      <c r="D37" s="74"/>
      <c r="E37" s="74"/>
      <c r="F37" s="74"/>
      <c r="G37" s="74"/>
      <c r="H37" s="75"/>
      <c r="J37" s="28"/>
      <c r="K37" s="28"/>
      <c r="L37" s="28"/>
      <c r="M37" s="28"/>
      <c r="N37" s="28"/>
    </row>
    <row r="38" spans="2:14" x14ac:dyDescent="0.45">
      <c r="B38" s="73"/>
      <c r="C38" s="74"/>
      <c r="D38" s="74"/>
      <c r="E38" s="74"/>
      <c r="F38" s="74"/>
      <c r="G38" s="74"/>
      <c r="H38" s="75"/>
      <c r="J38" s="28"/>
      <c r="K38" s="28"/>
      <c r="L38" s="28"/>
      <c r="M38" s="28"/>
      <c r="N38" s="28"/>
    </row>
    <row r="39" spans="2:14" x14ac:dyDescent="0.45">
      <c r="B39" s="73"/>
      <c r="C39" s="74"/>
      <c r="D39" s="74"/>
      <c r="E39" s="74"/>
      <c r="F39" s="74"/>
      <c r="G39" s="74"/>
      <c r="H39" s="75"/>
      <c r="J39" s="28"/>
      <c r="K39" s="28"/>
      <c r="L39" s="28"/>
      <c r="M39" s="28"/>
      <c r="N39" s="28"/>
    </row>
    <row r="40" spans="2:14" x14ac:dyDescent="0.45">
      <c r="B40" s="73"/>
      <c r="C40" s="74"/>
      <c r="D40" s="74"/>
      <c r="E40" s="74"/>
      <c r="F40" s="74"/>
      <c r="G40" s="74"/>
      <c r="H40" s="75"/>
    </row>
    <row r="41" spans="2:14" ht="61" customHeight="1" x14ac:dyDescent="0.45">
      <c r="B41" s="73"/>
      <c r="C41" s="74"/>
      <c r="D41" s="74"/>
      <c r="E41" s="74"/>
      <c r="F41" s="74"/>
      <c r="G41" s="74"/>
      <c r="H41" s="75"/>
    </row>
    <row r="42" spans="2:14" ht="81.5" customHeight="1" x14ac:dyDescent="0.45">
      <c r="B42" s="73"/>
      <c r="C42" s="74"/>
      <c r="D42" s="74"/>
      <c r="E42" s="74"/>
      <c r="F42" s="74"/>
      <c r="G42" s="74"/>
      <c r="H42" s="75"/>
    </row>
    <row r="43" spans="2:14" ht="87.5" customHeight="1" thickBot="1" x14ac:dyDescent="0.5">
      <c r="B43" s="76"/>
      <c r="C43" s="77"/>
      <c r="D43" s="77"/>
      <c r="E43" s="77"/>
      <c r="F43" s="77"/>
      <c r="G43" s="77"/>
      <c r="H43" s="78"/>
    </row>
  </sheetData>
  <sheetProtection selectLockedCells="1"/>
  <mergeCells count="14">
    <mergeCell ref="B2:F5"/>
    <mergeCell ref="H14:H15"/>
    <mergeCell ref="H16:H18"/>
    <mergeCell ref="J21:K21"/>
    <mergeCell ref="G9:G10"/>
    <mergeCell ref="J13:N14"/>
    <mergeCell ref="B24:H43"/>
    <mergeCell ref="J15:K15"/>
    <mergeCell ref="J16:K17"/>
    <mergeCell ref="L15:N15"/>
    <mergeCell ref="L16:N17"/>
    <mergeCell ref="L18:N18"/>
    <mergeCell ref="J18:K18"/>
    <mergeCell ref="J20:K20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국제공동연구개발비 계상 ○</vt:lpstr>
      <vt:lpstr>국제공동연구개발비 계상 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NRF</cp:lastModifiedBy>
  <dcterms:created xsi:type="dcterms:W3CDTF">2025-01-01T06:04:57Z</dcterms:created>
  <dcterms:modified xsi:type="dcterms:W3CDTF">2026-02-27T04:44:44Z</dcterms:modified>
</cp:coreProperties>
</file>